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HOCEVAR IRENA\LETO 2025\16-03_25 KONVENCIONALNA IN EKOLOŠKA ŽIVILA\portal POPRAVEK 4.4.2025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  <sheet name="Sklop IX." sheetId="13" r:id="rId13"/>
    <sheet name="Sklop X." sheetId="14" r:id="rId14"/>
    <sheet name="Sklop XI." sheetId="15" r:id="rId15"/>
    <sheet name="Sklop XII." sheetId="16" r:id="rId16"/>
    <sheet name="Sklop XIII." sheetId="17" r:id="rId17"/>
    <sheet name="Sklop XIV." sheetId="18" r:id="rId18"/>
    <sheet name="Sklop XV." sheetId="19" r:id="rId19"/>
    <sheet name="Sklop XVI." sheetId="20" r:id="rId20"/>
    <sheet name="Sklop XVII." sheetId="21" r:id="rId21"/>
    <sheet name="Sklop XVIII." sheetId="22" r:id="rId22"/>
    <sheet name="Sklop XIX." sheetId="23" r:id="rId23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12">'Sklop IX.'!$B:$B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  <definedName name="_xlnm.Print_Titles" localSheetId="13">'Sklop X.'!$B:$B</definedName>
    <definedName name="_xlnm.Print_Titles" localSheetId="14">'Sklop XI.'!$B:$B</definedName>
    <definedName name="_xlnm.Print_Titles" localSheetId="15">'Sklop XII.'!$B:$B</definedName>
    <definedName name="_xlnm.Print_Titles" localSheetId="16">'Sklop XIII.'!$B:$B</definedName>
    <definedName name="_xlnm.Print_Titles" localSheetId="17">'Sklop XIV.'!$B:$B</definedName>
    <definedName name="_xlnm.Print_Titles" localSheetId="22">'Sklop XIX.'!$B:$B</definedName>
    <definedName name="_xlnm.Print_Titles" localSheetId="18">'Sklop XV.'!$B:$B</definedName>
    <definedName name="_xlnm.Print_Titles" localSheetId="19">'Sklop XVI.'!$B:$B</definedName>
    <definedName name="_xlnm.Print_Titles" localSheetId="20">'Sklop XVII.'!$B:$B</definedName>
    <definedName name="_xlnm.Print_Titles" localSheetId="21">'Sklop XVIII.'!$B:$B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3" l="1"/>
  <c r="S23" i="23"/>
  <c r="T22" i="23"/>
  <c r="S22" i="23"/>
  <c r="R22" i="23"/>
  <c r="Q22" i="23"/>
  <c r="N22" i="23"/>
  <c r="T21" i="23"/>
  <c r="S21" i="23"/>
  <c r="R21" i="23"/>
  <c r="Q21" i="23"/>
  <c r="N21" i="23"/>
  <c r="T20" i="23"/>
  <c r="S20" i="23"/>
  <c r="R20" i="23"/>
  <c r="Q20" i="23"/>
  <c r="N20" i="23"/>
  <c r="T19" i="23"/>
  <c r="S19" i="23"/>
  <c r="R19" i="23"/>
  <c r="Q19" i="23"/>
  <c r="N19" i="23"/>
  <c r="T18" i="23"/>
  <c r="S18" i="23"/>
  <c r="R18" i="23"/>
  <c r="Q18" i="23"/>
  <c r="N18" i="23"/>
  <c r="T17" i="23"/>
  <c r="S17" i="23"/>
  <c r="R17" i="23"/>
  <c r="Q17" i="23"/>
  <c r="N17" i="23"/>
  <c r="T16" i="23"/>
  <c r="S16" i="23"/>
  <c r="R16" i="23"/>
  <c r="Q16" i="23"/>
  <c r="N16" i="23"/>
  <c r="T15" i="23"/>
  <c r="S15" i="23"/>
  <c r="R15" i="23"/>
  <c r="Q15" i="23"/>
  <c r="N15" i="23"/>
  <c r="T14" i="23"/>
  <c r="S14" i="23"/>
  <c r="R14" i="23"/>
  <c r="Q14" i="23"/>
  <c r="N14" i="23"/>
  <c r="T13" i="23"/>
  <c r="S13" i="23"/>
  <c r="R13" i="23"/>
  <c r="Q13" i="23"/>
  <c r="N13" i="23"/>
  <c r="C8" i="23"/>
  <c r="C7" i="23"/>
  <c r="T211" i="22"/>
  <c r="S211" i="22"/>
  <c r="T210" i="22"/>
  <c r="S210" i="22"/>
  <c r="R210" i="22"/>
  <c r="Q210" i="22"/>
  <c r="N210" i="22"/>
  <c r="T209" i="22"/>
  <c r="S209" i="22"/>
  <c r="R209" i="22"/>
  <c r="Q209" i="22"/>
  <c r="N209" i="22"/>
  <c r="T208" i="22"/>
  <c r="S208" i="22"/>
  <c r="R208" i="22"/>
  <c r="Q208" i="22"/>
  <c r="N208" i="22"/>
  <c r="T207" i="22"/>
  <c r="S207" i="22"/>
  <c r="R207" i="22"/>
  <c r="Q207" i="22"/>
  <c r="N207" i="22"/>
  <c r="T206" i="22"/>
  <c r="S206" i="22"/>
  <c r="R206" i="22"/>
  <c r="Q206" i="22"/>
  <c r="N206" i="22"/>
  <c r="T205" i="22"/>
  <c r="S205" i="22"/>
  <c r="R205" i="22"/>
  <c r="Q205" i="22"/>
  <c r="N205" i="22"/>
  <c r="T204" i="22"/>
  <c r="S204" i="22"/>
  <c r="R204" i="22"/>
  <c r="Q204" i="22"/>
  <c r="N204" i="22"/>
  <c r="T203" i="22"/>
  <c r="S203" i="22"/>
  <c r="R203" i="22"/>
  <c r="Q203" i="22"/>
  <c r="N203" i="22"/>
  <c r="T202" i="22"/>
  <c r="S202" i="22"/>
  <c r="R202" i="22"/>
  <c r="Q202" i="22"/>
  <c r="N202" i="22"/>
  <c r="T201" i="22"/>
  <c r="S201" i="22"/>
  <c r="R201" i="22"/>
  <c r="Q201" i="22"/>
  <c r="N201" i="22"/>
  <c r="T200" i="22"/>
  <c r="S200" i="22"/>
  <c r="R200" i="22"/>
  <c r="Q200" i="22"/>
  <c r="N200" i="22"/>
  <c r="T199" i="22"/>
  <c r="S199" i="22"/>
  <c r="R199" i="22"/>
  <c r="Q199" i="22"/>
  <c r="N199" i="22"/>
  <c r="T198" i="22"/>
  <c r="S198" i="22"/>
  <c r="R198" i="22"/>
  <c r="Q198" i="22"/>
  <c r="N198" i="22"/>
  <c r="T197" i="22"/>
  <c r="S197" i="22"/>
  <c r="R197" i="22"/>
  <c r="Q197" i="22"/>
  <c r="N197" i="22"/>
  <c r="T196" i="22"/>
  <c r="S196" i="22"/>
  <c r="R196" i="22"/>
  <c r="Q196" i="22"/>
  <c r="N196" i="22"/>
  <c r="T195" i="22"/>
  <c r="S195" i="22"/>
  <c r="R195" i="22"/>
  <c r="Q195" i="22"/>
  <c r="N195" i="22"/>
  <c r="T194" i="22"/>
  <c r="S194" i="22"/>
  <c r="R194" i="22"/>
  <c r="Q194" i="22"/>
  <c r="N194" i="22"/>
  <c r="T193" i="22"/>
  <c r="S193" i="22"/>
  <c r="R193" i="22"/>
  <c r="Q193" i="22"/>
  <c r="N193" i="22"/>
  <c r="T192" i="22"/>
  <c r="S192" i="22"/>
  <c r="R192" i="22"/>
  <c r="Q192" i="22"/>
  <c r="N192" i="22"/>
  <c r="T191" i="22"/>
  <c r="S191" i="22"/>
  <c r="R191" i="22"/>
  <c r="Q191" i="22"/>
  <c r="N191" i="22"/>
  <c r="T190" i="22"/>
  <c r="S190" i="22"/>
  <c r="R190" i="22"/>
  <c r="Q190" i="22"/>
  <c r="N190" i="22"/>
  <c r="T189" i="22"/>
  <c r="S189" i="22"/>
  <c r="R189" i="22"/>
  <c r="Q189" i="22"/>
  <c r="N189" i="22"/>
  <c r="T188" i="22"/>
  <c r="S188" i="22"/>
  <c r="R188" i="22"/>
  <c r="Q188" i="22"/>
  <c r="N188" i="22"/>
  <c r="T187" i="22"/>
  <c r="S187" i="22"/>
  <c r="R187" i="22"/>
  <c r="Q187" i="22"/>
  <c r="N187" i="22"/>
  <c r="T186" i="22"/>
  <c r="S186" i="22"/>
  <c r="R186" i="22"/>
  <c r="Q186" i="22"/>
  <c r="N186" i="22"/>
  <c r="T185" i="22"/>
  <c r="S185" i="22"/>
  <c r="R185" i="22"/>
  <c r="Q185" i="22"/>
  <c r="N185" i="22"/>
  <c r="T184" i="22"/>
  <c r="S184" i="22"/>
  <c r="R184" i="22"/>
  <c r="Q184" i="22"/>
  <c r="N184" i="22"/>
  <c r="T183" i="22"/>
  <c r="S183" i="22"/>
  <c r="R183" i="22"/>
  <c r="Q183" i="22"/>
  <c r="N183" i="22"/>
  <c r="T182" i="22"/>
  <c r="S182" i="22"/>
  <c r="R182" i="22"/>
  <c r="Q182" i="22"/>
  <c r="N182" i="22"/>
  <c r="T181" i="22"/>
  <c r="S181" i="22"/>
  <c r="R181" i="22"/>
  <c r="Q181" i="22"/>
  <c r="N181" i="22"/>
  <c r="T180" i="22"/>
  <c r="S180" i="22"/>
  <c r="R180" i="22"/>
  <c r="Q180" i="22"/>
  <c r="N180" i="22"/>
  <c r="T179" i="22"/>
  <c r="S179" i="22"/>
  <c r="R179" i="22"/>
  <c r="Q179" i="22"/>
  <c r="N179" i="22"/>
  <c r="T178" i="22"/>
  <c r="S178" i="22"/>
  <c r="R178" i="22"/>
  <c r="Q178" i="22"/>
  <c r="N178" i="22"/>
  <c r="T177" i="22"/>
  <c r="S177" i="22"/>
  <c r="R177" i="22"/>
  <c r="Q177" i="22"/>
  <c r="N177" i="22"/>
  <c r="T176" i="22"/>
  <c r="S176" i="22"/>
  <c r="R176" i="22"/>
  <c r="Q176" i="22"/>
  <c r="N176" i="22"/>
  <c r="T175" i="22"/>
  <c r="S175" i="22"/>
  <c r="R175" i="22"/>
  <c r="Q175" i="22"/>
  <c r="N175" i="22"/>
  <c r="T174" i="22"/>
  <c r="S174" i="22"/>
  <c r="R174" i="22"/>
  <c r="Q174" i="22"/>
  <c r="N174" i="22"/>
  <c r="T173" i="22"/>
  <c r="S173" i="22"/>
  <c r="R173" i="22"/>
  <c r="Q173" i="22"/>
  <c r="N173" i="22"/>
  <c r="T172" i="22"/>
  <c r="S172" i="22"/>
  <c r="R172" i="22"/>
  <c r="Q172" i="22"/>
  <c r="N172" i="22"/>
  <c r="T171" i="22"/>
  <c r="S171" i="22"/>
  <c r="R171" i="22"/>
  <c r="Q171" i="22"/>
  <c r="N171" i="22"/>
  <c r="T166" i="22"/>
  <c r="S166" i="22"/>
  <c r="T165" i="22"/>
  <c r="S165" i="22"/>
  <c r="R165" i="22"/>
  <c r="Q165" i="22"/>
  <c r="N165" i="22"/>
  <c r="T164" i="22"/>
  <c r="S164" i="22"/>
  <c r="R164" i="22"/>
  <c r="Q164" i="22"/>
  <c r="N164" i="22"/>
  <c r="T163" i="22"/>
  <c r="S163" i="22"/>
  <c r="R163" i="22"/>
  <c r="Q163" i="22"/>
  <c r="N163" i="22"/>
  <c r="T162" i="22"/>
  <c r="S162" i="22"/>
  <c r="R162" i="22"/>
  <c r="Q162" i="22"/>
  <c r="N162" i="22"/>
  <c r="T161" i="22"/>
  <c r="S161" i="22"/>
  <c r="R161" i="22"/>
  <c r="Q161" i="22"/>
  <c r="N161" i="22"/>
  <c r="T160" i="22"/>
  <c r="S160" i="22"/>
  <c r="R160" i="22"/>
  <c r="Q160" i="22"/>
  <c r="N160" i="22"/>
  <c r="T159" i="22"/>
  <c r="S159" i="22"/>
  <c r="R159" i="22"/>
  <c r="Q159" i="22"/>
  <c r="N159" i="22"/>
  <c r="T158" i="22"/>
  <c r="S158" i="22"/>
  <c r="R158" i="22"/>
  <c r="Q158" i="22"/>
  <c r="N158" i="22"/>
  <c r="T157" i="22"/>
  <c r="S157" i="22"/>
  <c r="R157" i="22"/>
  <c r="Q157" i="22"/>
  <c r="N157" i="22"/>
  <c r="T156" i="22"/>
  <c r="S156" i="22"/>
  <c r="R156" i="22"/>
  <c r="Q156" i="22"/>
  <c r="N156" i="22"/>
  <c r="T151" i="22"/>
  <c r="S151" i="22"/>
  <c r="T150" i="22"/>
  <c r="S150" i="22"/>
  <c r="R150" i="22"/>
  <c r="Q150" i="22"/>
  <c r="N150" i="22"/>
  <c r="T149" i="22"/>
  <c r="S149" i="22"/>
  <c r="R149" i="22"/>
  <c r="Q149" i="22"/>
  <c r="N149" i="22"/>
  <c r="T148" i="22"/>
  <c r="S148" i="22"/>
  <c r="R148" i="22"/>
  <c r="Q148" i="22"/>
  <c r="N148" i="22"/>
  <c r="T147" i="22"/>
  <c r="S147" i="22"/>
  <c r="R147" i="22"/>
  <c r="Q147" i="22"/>
  <c r="N147" i="22"/>
  <c r="T146" i="22"/>
  <c r="S146" i="22"/>
  <c r="R146" i="22"/>
  <c r="Q146" i="22"/>
  <c r="N146" i="22"/>
  <c r="T145" i="22"/>
  <c r="S145" i="22"/>
  <c r="R145" i="22"/>
  <c r="Q145" i="22"/>
  <c r="N145" i="22"/>
  <c r="T144" i="22"/>
  <c r="S144" i="22"/>
  <c r="R144" i="22"/>
  <c r="Q144" i="22"/>
  <c r="N144" i="22"/>
  <c r="T143" i="22"/>
  <c r="S143" i="22"/>
  <c r="R143" i="22"/>
  <c r="Q143" i="22"/>
  <c r="N143" i="22"/>
  <c r="T142" i="22"/>
  <c r="S142" i="22"/>
  <c r="R142" i="22"/>
  <c r="Q142" i="22"/>
  <c r="N142" i="22"/>
  <c r="T141" i="22"/>
  <c r="S141" i="22"/>
  <c r="R141" i="22"/>
  <c r="Q141" i="22"/>
  <c r="N141" i="22"/>
  <c r="T140" i="22"/>
  <c r="S140" i="22"/>
  <c r="R140" i="22"/>
  <c r="Q140" i="22"/>
  <c r="N140" i="22"/>
  <c r="T139" i="22"/>
  <c r="S139" i="22"/>
  <c r="R139" i="22"/>
  <c r="Q139" i="22"/>
  <c r="N139" i="22"/>
  <c r="T138" i="22"/>
  <c r="S138" i="22"/>
  <c r="R138" i="22"/>
  <c r="Q138" i="22"/>
  <c r="N138" i="22"/>
  <c r="T137" i="22"/>
  <c r="S137" i="22"/>
  <c r="R137" i="22"/>
  <c r="Q137" i="22"/>
  <c r="N137" i="22"/>
  <c r="T136" i="22"/>
  <c r="S136" i="22"/>
  <c r="R136" i="22"/>
  <c r="Q136" i="22"/>
  <c r="N136" i="22"/>
  <c r="T135" i="22"/>
  <c r="S135" i="22"/>
  <c r="R135" i="22"/>
  <c r="Q135" i="22"/>
  <c r="N135" i="22"/>
  <c r="T134" i="22"/>
  <c r="S134" i="22"/>
  <c r="R134" i="22"/>
  <c r="Q134" i="22"/>
  <c r="N134" i="22"/>
  <c r="T133" i="22"/>
  <c r="S133" i="22"/>
  <c r="R133" i="22"/>
  <c r="Q133" i="22"/>
  <c r="N133" i="22"/>
  <c r="T132" i="22"/>
  <c r="S132" i="22"/>
  <c r="R132" i="22"/>
  <c r="Q132" i="22"/>
  <c r="N132" i="22"/>
  <c r="T131" i="22"/>
  <c r="S131" i="22"/>
  <c r="R131" i="22"/>
  <c r="Q131" i="22"/>
  <c r="N131" i="22"/>
  <c r="T130" i="22"/>
  <c r="S130" i="22"/>
  <c r="R130" i="22"/>
  <c r="Q130" i="22"/>
  <c r="N130" i="22"/>
  <c r="T129" i="22"/>
  <c r="S129" i="22"/>
  <c r="R129" i="22"/>
  <c r="Q129" i="22"/>
  <c r="N129" i="22"/>
  <c r="T128" i="22"/>
  <c r="S128" i="22"/>
  <c r="R128" i="22"/>
  <c r="Q128" i="22"/>
  <c r="N128" i="22"/>
  <c r="T127" i="22"/>
  <c r="S127" i="22"/>
  <c r="R127" i="22"/>
  <c r="Q127" i="22"/>
  <c r="N127" i="22"/>
  <c r="T126" i="22"/>
  <c r="S126" i="22"/>
  <c r="R126" i="22"/>
  <c r="Q126" i="22"/>
  <c r="N126" i="22"/>
  <c r="T125" i="22"/>
  <c r="S125" i="22"/>
  <c r="R125" i="22"/>
  <c r="Q125" i="22"/>
  <c r="N125" i="22"/>
  <c r="T124" i="22"/>
  <c r="S124" i="22"/>
  <c r="R124" i="22"/>
  <c r="Q124" i="22"/>
  <c r="N124" i="22"/>
  <c r="T123" i="22"/>
  <c r="S123" i="22"/>
  <c r="R123" i="22"/>
  <c r="Q123" i="22"/>
  <c r="N123" i="22"/>
  <c r="T122" i="22"/>
  <c r="S122" i="22"/>
  <c r="R122" i="22"/>
  <c r="Q122" i="22"/>
  <c r="N122" i="22"/>
  <c r="T121" i="22"/>
  <c r="S121" i="22"/>
  <c r="R121" i="22"/>
  <c r="Q121" i="22"/>
  <c r="N121" i="22"/>
  <c r="T120" i="22"/>
  <c r="S120" i="22"/>
  <c r="R120" i="22"/>
  <c r="Q120" i="22"/>
  <c r="N120" i="22"/>
  <c r="T119" i="22"/>
  <c r="S119" i="22"/>
  <c r="R119" i="22"/>
  <c r="Q119" i="22"/>
  <c r="N119" i="22"/>
  <c r="T118" i="22"/>
  <c r="S118" i="22"/>
  <c r="R118" i="22"/>
  <c r="Q118" i="22"/>
  <c r="N118" i="22"/>
  <c r="T117" i="22"/>
  <c r="S117" i="22"/>
  <c r="R117" i="22"/>
  <c r="Q117" i="22"/>
  <c r="N117" i="22"/>
  <c r="T112" i="22"/>
  <c r="S112" i="22"/>
  <c r="T111" i="22"/>
  <c r="S111" i="22"/>
  <c r="R111" i="22"/>
  <c r="Q111" i="22"/>
  <c r="N111" i="22"/>
  <c r="T110" i="22"/>
  <c r="S110" i="22"/>
  <c r="R110" i="22"/>
  <c r="Q110" i="22"/>
  <c r="N110" i="22"/>
  <c r="T109" i="22"/>
  <c r="S109" i="22"/>
  <c r="R109" i="22"/>
  <c r="Q109" i="22"/>
  <c r="N109" i="22"/>
  <c r="T108" i="22"/>
  <c r="S108" i="22"/>
  <c r="R108" i="22"/>
  <c r="Q108" i="22"/>
  <c r="N108" i="22"/>
  <c r="T107" i="22"/>
  <c r="S107" i="22"/>
  <c r="R107" i="22"/>
  <c r="Q107" i="22"/>
  <c r="N107" i="22"/>
  <c r="T106" i="22"/>
  <c r="S106" i="22"/>
  <c r="R106" i="22"/>
  <c r="Q106" i="22"/>
  <c r="N106" i="22"/>
  <c r="T105" i="22"/>
  <c r="S105" i="22"/>
  <c r="R105" i="22"/>
  <c r="Q105" i="22"/>
  <c r="N105" i="22"/>
  <c r="T104" i="22"/>
  <c r="S104" i="22"/>
  <c r="R104" i="22"/>
  <c r="Q104" i="22"/>
  <c r="N104" i="22"/>
  <c r="T103" i="22"/>
  <c r="S103" i="22"/>
  <c r="R103" i="22"/>
  <c r="Q103" i="22"/>
  <c r="N103" i="22"/>
  <c r="T102" i="22"/>
  <c r="S102" i="22"/>
  <c r="R102" i="22"/>
  <c r="Q102" i="22"/>
  <c r="N102" i="22"/>
  <c r="T101" i="22"/>
  <c r="S101" i="22"/>
  <c r="R101" i="22"/>
  <c r="Q101" i="22"/>
  <c r="N101" i="22"/>
  <c r="T100" i="22"/>
  <c r="S100" i="22"/>
  <c r="R100" i="22"/>
  <c r="Q100" i="22"/>
  <c r="N100" i="22"/>
  <c r="T99" i="22"/>
  <c r="S99" i="22"/>
  <c r="R99" i="22"/>
  <c r="Q99" i="22"/>
  <c r="N99" i="22"/>
  <c r="T98" i="22"/>
  <c r="S98" i="22"/>
  <c r="R98" i="22"/>
  <c r="Q98" i="22"/>
  <c r="N98" i="22"/>
  <c r="T97" i="22"/>
  <c r="S97" i="22"/>
  <c r="R97" i="22"/>
  <c r="Q97" i="22"/>
  <c r="N97" i="22"/>
  <c r="T92" i="22"/>
  <c r="S92" i="22"/>
  <c r="T91" i="22"/>
  <c r="S91" i="22"/>
  <c r="R91" i="22"/>
  <c r="Q91" i="22"/>
  <c r="N91" i="22"/>
  <c r="T90" i="22"/>
  <c r="S90" i="22"/>
  <c r="R90" i="22"/>
  <c r="Q90" i="22"/>
  <c r="N90" i="22"/>
  <c r="T89" i="22"/>
  <c r="S89" i="22"/>
  <c r="R89" i="22"/>
  <c r="Q89" i="22"/>
  <c r="N89" i="22"/>
  <c r="T88" i="22"/>
  <c r="S88" i="22"/>
  <c r="R88" i="22"/>
  <c r="Q88" i="22"/>
  <c r="N88" i="22"/>
  <c r="T87" i="22"/>
  <c r="S87" i="22"/>
  <c r="R87" i="22"/>
  <c r="Q87" i="22"/>
  <c r="N87" i="22"/>
  <c r="T86" i="22"/>
  <c r="S86" i="22"/>
  <c r="R86" i="22"/>
  <c r="Q86" i="22"/>
  <c r="N86" i="22"/>
  <c r="T85" i="22"/>
  <c r="S85" i="22"/>
  <c r="R85" i="22"/>
  <c r="Q85" i="22"/>
  <c r="N85" i="22"/>
  <c r="T84" i="22"/>
  <c r="S84" i="22"/>
  <c r="R84" i="22"/>
  <c r="Q84" i="22"/>
  <c r="N84" i="22"/>
  <c r="T83" i="22"/>
  <c r="S83" i="22"/>
  <c r="R83" i="22"/>
  <c r="Q83" i="22"/>
  <c r="N83" i="22"/>
  <c r="T82" i="22"/>
  <c r="S82" i="22"/>
  <c r="R82" i="22"/>
  <c r="Q82" i="22"/>
  <c r="N82" i="22"/>
  <c r="T81" i="22"/>
  <c r="S81" i="22"/>
  <c r="R81" i="22"/>
  <c r="Q81" i="22"/>
  <c r="N81" i="22"/>
  <c r="T80" i="22"/>
  <c r="S80" i="22"/>
  <c r="R80" i="22"/>
  <c r="Q80" i="22"/>
  <c r="N80" i="22"/>
  <c r="T79" i="22"/>
  <c r="S79" i="22"/>
  <c r="R79" i="22"/>
  <c r="Q79" i="22"/>
  <c r="N79" i="22"/>
  <c r="T78" i="22"/>
  <c r="S78" i="22"/>
  <c r="R78" i="22"/>
  <c r="Q78" i="22"/>
  <c r="N78" i="22"/>
  <c r="T77" i="22"/>
  <c r="S77" i="22"/>
  <c r="R77" i="22"/>
  <c r="Q77" i="22"/>
  <c r="N77" i="22"/>
  <c r="T76" i="22"/>
  <c r="S76" i="22"/>
  <c r="R76" i="22"/>
  <c r="Q76" i="22"/>
  <c r="N76" i="22"/>
  <c r="T75" i="22"/>
  <c r="S75" i="22"/>
  <c r="R75" i="22"/>
  <c r="Q75" i="22"/>
  <c r="N75" i="22"/>
  <c r="T74" i="22"/>
  <c r="S74" i="22"/>
  <c r="R74" i="22"/>
  <c r="Q74" i="22"/>
  <c r="N74" i="22"/>
  <c r="T73" i="22"/>
  <c r="S73" i="22"/>
  <c r="R73" i="22"/>
  <c r="Q73" i="22"/>
  <c r="N73" i="22"/>
  <c r="T72" i="22"/>
  <c r="S72" i="22"/>
  <c r="R72" i="22"/>
  <c r="Q72" i="22"/>
  <c r="N72" i="22"/>
  <c r="T71" i="22"/>
  <c r="S71" i="22"/>
  <c r="R71" i="22"/>
  <c r="Q71" i="22"/>
  <c r="N71" i="22"/>
  <c r="T70" i="22"/>
  <c r="S70" i="22"/>
  <c r="R70" i="22"/>
  <c r="Q70" i="22"/>
  <c r="N70" i="22"/>
  <c r="T69" i="22"/>
  <c r="S69" i="22"/>
  <c r="R69" i="22"/>
  <c r="Q69" i="22"/>
  <c r="N69" i="22"/>
  <c r="T68" i="22"/>
  <c r="S68" i="22"/>
  <c r="R68" i="22"/>
  <c r="Q68" i="22"/>
  <c r="N68" i="22"/>
  <c r="T67" i="22"/>
  <c r="S67" i="22"/>
  <c r="R67" i="22"/>
  <c r="Q67" i="22"/>
  <c r="N67" i="22"/>
  <c r="T66" i="22"/>
  <c r="S66" i="22"/>
  <c r="R66" i="22"/>
  <c r="Q66" i="22"/>
  <c r="N66" i="22"/>
  <c r="T65" i="22"/>
  <c r="S65" i="22"/>
  <c r="R65" i="22"/>
  <c r="Q65" i="22"/>
  <c r="N65" i="22"/>
  <c r="T64" i="22"/>
  <c r="S64" i="22"/>
  <c r="R64" i="22"/>
  <c r="Q64" i="22"/>
  <c r="N64" i="22"/>
  <c r="T63" i="22"/>
  <c r="S63" i="22"/>
  <c r="R63" i="22"/>
  <c r="Q63" i="22"/>
  <c r="N63" i="22"/>
  <c r="T62" i="22"/>
  <c r="S62" i="22"/>
  <c r="R62" i="22"/>
  <c r="Q62" i="22"/>
  <c r="N62" i="22"/>
  <c r="T61" i="22"/>
  <c r="S61" i="22"/>
  <c r="R61" i="22"/>
  <c r="Q61" i="22"/>
  <c r="N61" i="22"/>
  <c r="T60" i="22"/>
  <c r="S60" i="22"/>
  <c r="R60" i="22"/>
  <c r="Q60" i="22"/>
  <c r="N60" i="22"/>
  <c r="T59" i="22"/>
  <c r="S59" i="22"/>
  <c r="R59" i="22"/>
  <c r="Q59" i="22"/>
  <c r="N59" i="22"/>
  <c r="T58" i="22"/>
  <c r="S58" i="22"/>
  <c r="R58" i="22"/>
  <c r="Q58" i="22"/>
  <c r="N58" i="22"/>
  <c r="T57" i="22"/>
  <c r="S57" i="22"/>
  <c r="R57" i="22"/>
  <c r="Q57" i="22"/>
  <c r="N57" i="22"/>
  <c r="T56" i="22"/>
  <c r="S56" i="22"/>
  <c r="R56" i="22"/>
  <c r="Q56" i="22"/>
  <c r="N56" i="22"/>
  <c r="T55" i="22"/>
  <c r="S55" i="22"/>
  <c r="R55" i="22"/>
  <c r="Q55" i="22"/>
  <c r="N55" i="22"/>
  <c r="T54" i="22"/>
  <c r="S54" i="22"/>
  <c r="R54" i="22"/>
  <c r="Q54" i="22"/>
  <c r="N54" i="22"/>
  <c r="T53" i="22"/>
  <c r="S53" i="22"/>
  <c r="R53" i="22"/>
  <c r="Q53" i="22"/>
  <c r="N53" i="22"/>
  <c r="T52" i="22"/>
  <c r="S52" i="22"/>
  <c r="R52" i="22"/>
  <c r="Q52" i="22"/>
  <c r="N52" i="22"/>
  <c r="T51" i="22"/>
  <c r="S51" i="22"/>
  <c r="R51" i="22"/>
  <c r="Q51" i="22"/>
  <c r="N51" i="22"/>
  <c r="T50" i="22"/>
  <c r="S50" i="22"/>
  <c r="R50" i="22"/>
  <c r="Q50" i="22"/>
  <c r="N50" i="22"/>
  <c r="T49" i="22"/>
  <c r="S49" i="22"/>
  <c r="R49" i="22"/>
  <c r="Q49" i="22"/>
  <c r="N49" i="22"/>
  <c r="T44" i="22"/>
  <c r="S44" i="22"/>
  <c r="T43" i="22"/>
  <c r="S43" i="22"/>
  <c r="R43" i="22"/>
  <c r="Q43" i="22"/>
  <c r="N43" i="22"/>
  <c r="T42" i="22"/>
  <c r="S42" i="22"/>
  <c r="R42" i="22"/>
  <c r="Q42" i="22"/>
  <c r="N42" i="22"/>
  <c r="T41" i="22"/>
  <c r="S41" i="22"/>
  <c r="R41" i="22"/>
  <c r="Q41" i="22"/>
  <c r="N41" i="22"/>
  <c r="T40" i="22"/>
  <c r="S40" i="22"/>
  <c r="R40" i="22"/>
  <c r="Q40" i="22"/>
  <c r="N40" i="22"/>
  <c r="T39" i="22"/>
  <c r="S39" i="22"/>
  <c r="R39" i="22"/>
  <c r="Q39" i="22"/>
  <c r="N39" i="22"/>
  <c r="T38" i="22"/>
  <c r="S38" i="22"/>
  <c r="R38" i="22"/>
  <c r="Q38" i="22"/>
  <c r="N38" i="22"/>
  <c r="T37" i="22"/>
  <c r="S37" i="22"/>
  <c r="R37" i="22"/>
  <c r="Q37" i="22"/>
  <c r="N37" i="22"/>
  <c r="T36" i="22"/>
  <c r="S36" i="22"/>
  <c r="R36" i="22"/>
  <c r="Q36" i="22"/>
  <c r="N36" i="22"/>
  <c r="T31" i="22"/>
  <c r="S31" i="22"/>
  <c r="T30" i="22"/>
  <c r="S30" i="22"/>
  <c r="R30" i="22"/>
  <c r="Q30" i="22"/>
  <c r="N30" i="22"/>
  <c r="T29" i="22"/>
  <c r="S29" i="22"/>
  <c r="R29" i="22"/>
  <c r="Q29" i="22"/>
  <c r="N29" i="22"/>
  <c r="T28" i="22"/>
  <c r="S28" i="22"/>
  <c r="R28" i="22"/>
  <c r="Q28" i="22"/>
  <c r="N28" i="22"/>
  <c r="T27" i="22"/>
  <c r="S27" i="22"/>
  <c r="R27" i="22"/>
  <c r="Q27" i="22"/>
  <c r="N27" i="22"/>
  <c r="T26" i="22"/>
  <c r="S26" i="22"/>
  <c r="R26" i="22"/>
  <c r="Q26" i="22"/>
  <c r="N26" i="22"/>
  <c r="T25" i="22"/>
  <c r="S25" i="22"/>
  <c r="R25" i="22"/>
  <c r="Q25" i="22"/>
  <c r="N25" i="22"/>
  <c r="T24" i="22"/>
  <c r="S24" i="22"/>
  <c r="R24" i="22"/>
  <c r="Q24" i="22"/>
  <c r="N24" i="22"/>
  <c r="T23" i="22"/>
  <c r="S23" i="22"/>
  <c r="R23" i="22"/>
  <c r="Q23" i="22"/>
  <c r="N23" i="22"/>
  <c r="T22" i="22"/>
  <c r="S22" i="22"/>
  <c r="R22" i="22"/>
  <c r="Q22" i="22"/>
  <c r="N22" i="22"/>
  <c r="T21" i="22"/>
  <c r="S21" i="22"/>
  <c r="R21" i="22"/>
  <c r="Q21" i="22"/>
  <c r="N21" i="22"/>
  <c r="T20" i="22"/>
  <c r="S20" i="22"/>
  <c r="R20" i="22"/>
  <c r="Q20" i="22"/>
  <c r="N20" i="22"/>
  <c r="T19" i="22"/>
  <c r="S19" i="22"/>
  <c r="R19" i="22"/>
  <c r="Q19" i="22"/>
  <c r="N19" i="22"/>
  <c r="T18" i="22"/>
  <c r="S18" i="22"/>
  <c r="R18" i="22"/>
  <c r="Q18" i="22"/>
  <c r="N18" i="22"/>
  <c r="T17" i="22"/>
  <c r="S17" i="22"/>
  <c r="R17" i="22"/>
  <c r="Q17" i="22"/>
  <c r="N17" i="22"/>
  <c r="T16" i="22"/>
  <c r="S16" i="22"/>
  <c r="R16" i="22"/>
  <c r="Q16" i="22"/>
  <c r="N16" i="22"/>
  <c r="T15" i="22"/>
  <c r="S15" i="22"/>
  <c r="R15" i="22"/>
  <c r="Q15" i="22"/>
  <c r="N15" i="22"/>
  <c r="T14" i="22"/>
  <c r="S14" i="22"/>
  <c r="R14" i="22"/>
  <c r="Q14" i="22"/>
  <c r="N14" i="22"/>
  <c r="T13" i="22"/>
  <c r="S13" i="22"/>
  <c r="R13" i="22"/>
  <c r="Q13" i="22"/>
  <c r="N13" i="22"/>
  <c r="C8" i="22"/>
  <c r="C7" i="22"/>
  <c r="T18" i="21"/>
  <c r="S18" i="21"/>
  <c r="T17" i="21"/>
  <c r="S17" i="21"/>
  <c r="R17" i="21"/>
  <c r="Q17" i="21"/>
  <c r="N17" i="21"/>
  <c r="T16" i="21"/>
  <c r="S16" i="21"/>
  <c r="R16" i="21"/>
  <c r="Q16" i="21"/>
  <c r="N16" i="21"/>
  <c r="T15" i="21"/>
  <c r="S15" i="21"/>
  <c r="R15" i="21"/>
  <c r="Q15" i="21"/>
  <c r="N15" i="21"/>
  <c r="T14" i="21"/>
  <c r="S14" i="21"/>
  <c r="R14" i="21"/>
  <c r="Q14" i="21"/>
  <c r="N14" i="21"/>
  <c r="T13" i="21"/>
  <c r="S13" i="21"/>
  <c r="R13" i="21"/>
  <c r="Q13" i="21"/>
  <c r="N13" i="21"/>
  <c r="C8" i="21"/>
  <c r="C7" i="21"/>
  <c r="T91" i="20"/>
  <c r="S91" i="20"/>
  <c r="T90" i="20"/>
  <c r="S90" i="20"/>
  <c r="R90" i="20"/>
  <c r="Q90" i="20"/>
  <c r="N90" i="20"/>
  <c r="T89" i="20"/>
  <c r="S89" i="20"/>
  <c r="R89" i="20"/>
  <c r="Q89" i="20"/>
  <c r="N89" i="20"/>
  <c r="T88" i="20"/>
  <c r="S88" i="20"/>
  <c r="R88" i="20"/>
  <c r="Q88" i="20"/>
  <c r="N88" i="20"/>
  <c r="T87" i="20"/>
  <c r="S87" i="20"/>
  <c r="R87" i="20"/>
  <c r="Q87" i="20"/>
  <c r="N87" i="20"/>
  <c r="T82" i="20"/>
  <c r="S82" i="20"/>
  <c r="T81" i="20"/>
  <c r="S81" i="20"/>
  <c r="R81" i="20"/>
  <c r="Q81" i="20"/>
  <c r="N81" i="20"/>
  <c r="T80" i="20"/>
  <c r="S80" i="20"/>
  <c r="R80" i="20"/>
  <c r="Q80" i="20"/>
  <c r="N80" i="20"/>
  <c r="T79" i="20"/>
  <c r="S79" i="20"/>
  <c r="R79" i="20"/>
  <c r="Q79" i="20"/>
  <c r="N79" i="20"/>
  <c r="T74" i="20"/>
  <c r="S74" i="20"/>
  <c r="T73" i="20"/>
  <c r="S73" i="20"/>
  <c r="R73" i="20"/>
  <c r="Q73" i="20"/>
  <c r="N73" i="20"/>
  <c r="T72" i="20"/>
  <c r="S72" i="20"/>
  <c r="R72" i="20"/>
  <c r="Q72" i="20"/>
  <c r="N72" i="20"/>
  <c r="T71" i="20"/>
  <c r="S71" i="20"/>
  <c r="R71" i="20"/>
  <c r="Q71" i="20"/>
  <c r="N71" i="20"/>
  <c r="T70" i="20"/>
  <c r="S70" i="20"/>
  <c r="R70" i="20"/>
  <c r="Q70" i="20"/>
  <c r="N70" i="20"/>
  <c r="T69" i="20"/>
  <c r="S69" i="20"/>
  <c r="R69" i="20"/>
  <c r="Q69" i="20"/>
  <c r="N69" i="20"/>
  <c r="T68" i="20"/>
  <c r="S68" i="20"/>
  <c r="R68" i="20"/>
  <c r="Q68" i="20"/>
  <c r="N68" i="20"/>
  <c r="T67" i="20"/>
  <c r="S67" i="20"/>
  <c r="R67" i="20"/>
  <c r="Q67" i="20"/>
  <c r="N67" i="20"/>
  <c r="T66" i="20"/>
  <c r="S66" i="20"/>
  <c r="R66" i="20"/>
  <c r="Q66" i="20"/>
  <c r="N66" i="20"/>
  <c r="T65" i="20"/>
  <c r="S65" i="20"/>
  <c r="R65" i="20"/>
  <c r="Q65" i="20"/>
  <c r="N65" i="20"/>
  <c r="T64" i="20"/>
  <c r="S64" i="20"/>
  <c r="R64" i="20"/>
  <c r="Q64" i="20"/>
  <c r="N64" i="20"/>
  <c r="T63" i="20"/>
  <c r="S63" i="20"/>
  <c r="R63" i="20"/>
  <c r="Q63" i="20"/>
  <c r="N63" i="20"/>
  <c r="T62" i="20"/>
  <c r="S62" i="20"/>
  <c r="R62" i="20"/>
  <c r="Q62" i="20"/>
  <c r="N62" i="20"/>
  <c r="T61" i="20"/>
  <c r="S61" i="20"/>
  <c r="R61" i="20"/>
  <c r="Q61" i="20"/>
  <c r="N61" i="20"/>
  <c r="T60" i="20"/>
  <c r="S60" i="20"/>
  <c r="R60" i="20"/>
  <c r="Q60" i="20"/>
  <c r="N60" i="20"/>
  <c r="T55" i="20"/>
  <c r="S55" i="20"/>
  <c r="T54" i="20"/>
  <c r="S54" i="20"/>
  <c r="R54" i="20"/>
  <c r="Q54" i="20"/>
  <c r="N54" i="20"/>
  <c r="T53" i="20"/>
  <c r="S53" i="20"/>
  <c r="R53" i="20"/>
  <c r="Q53" i="20"/>
  <c r="N53" i="20"/>
  <c r="T52" i="20"/>
  <c r="S52" i="20"/>
  <c r="R52" i="20"/>
  <c r="Q52" i="20"/>
  <c r="N52" i="20"/>
  <c r="T51" i="20"/>
  <c r="S51" i="20"/>
  <c r="R51" i="20"/>
  <c r="Q51" i="20"/>
  <c r="N51" i="20"/>
  <c r="T50" i="20"/>
  <c r="S50" i="20"/>
  <c r="R50" i="20"/>
  <c r="Q50" i="20"/>
  <c r="N50" i="20"/>
  <c r="T49" i="20"/>
  <c r="S49" i="20"/>
  <c r="R49" i="20"/>
  <c r="Q49" i="20"/>
  <c r="N49" i="20"/>
  <c r="T48" i="20"/>
  <c r="S48" i="20"/>
  <c r="R48" i="20"/>
  <c r="Q48" i="20"/>
  <c r="N48" i="20"/>
  <c r="T47" i="20"/>
  <c r="S47" i="20"/>
  <c r="R47" i="20"/>
  <c r="Q47" i="20"/>
  <c r="N47" i="20"/>
  <c r="T42" i="20"/>
  <c r="S42" i="20"/>
  <c r="T41" i="20"/>
  <c r="S41" i="20"/>
  <c r="R41" i="20"/>
  <c r="Q41" i="20"/>
  <c r="N41" i="20"/>
  <c r="T40" i="20"/>
  <c r="S40" i="20"/>
  <c r="R40" i="20"/>
  <c r="Q40" i="20"/>
  <c r="N40" i="20"/>
  <c r="T39" i="20"/>
  <c r="S39" i="20"/>
  <c r="R39" i="20"/>
  <c r="Q39" i="20"/>
  <c r="N39" i="20"/>
  <c r="T38" i="20"/>
  <c r="S38" i="20"/>
  <c r="R38" i="20"/>
  <c r="Q38" i="20"/>
  <c r="N38" i="20"/>
  <c r="T37" i="20"/>
  <c r="S37" i="20"/>
  <c r="R37" i="20"/>
  <c r="Q37" i="20"/>
  <c r="N37" i="20"/>
  <c r="T36" i="20"/>
  <c r="S36" i="20"/>
  <c r="R36" i="20"/>
  <c r="Q36" i="20"/>
  <c r="N36" i="20"/>
  <c r="T35" i="20"/>
  <c r="S35" i="20"/>
  <c r="R35" i="20"/>
  <c r="Q35" i="20"/>
  <c r="N35" i="20"/>
  <c r="T34" i="20"/>
  <c r="S34" i="20"/>
  <c r="R34" i="20"/>
  <c r="Q34" i="20"/>
  <c r="N34" i="20"/>
  <c r="T29" i="20"/>
  <c r="S29" i="20"/>
  <c r="T28" i="20"/>
  <c r="S28" i="20"/>
  <c r="R28" i="20"/>
  <c r="Q28" i="20"/>
  <c r="N28" i="20"/>
  <c r="T27" i="20"/>
  <c r="S27" i="20"/>
  <c r="R27" i="20"/>
  <c r="Q27" i="20"/>
  <c r="N27" i="20"/>
  <c r="T26" i="20"/>
  <c r="S26" i="20"/>
  <c r="R26" i="20"/>
  <c r="Q26" i="20"/>
  <c r="N26" i="20"/>
  <c r="T25" i="20"/>
  <c r="S25" i="20"/>
  <c r="R25" i="20"/>
  <c r="Q25" i="20"/>
  <c r="N25" i="20"/>
  <c r="T24" i="20"/>
  <c r="S24" i="20"/>
  <c r="R24" i="20"/>
  <c r="Q24" i="20"/>
  <c r="N24" i="20"/>
  <c r="T19" i="20"/>
  <c r="S19" i="20"/>
  <c r="T18" i="20"/>
  <c r="S18" i="20"/>
  <c r="R18" i="20"/>
  <c r="Q18" i="20"/>
  <c r="N18" i="20"/>
  <c r="T17" i="20"/>
  <c r="S17" i="20"/>
  <c r="R17" i="20"/>
  <c r="Q17" i="20"/>
  <c r="N17" i="20"/>
  <c r="T16" i="20"/>
  <c r="S16" i="20"/>
  <c r="R16" i="20"/>
  <c r="Q16" i="20"/>
  <c r="N16" i="20"/>
  <c r="T15" i="20"/>
  <c r="S15" i="20"/>
  <c r="R15" i="20"/>
  <c r="Q15" i="20"/>
  <c r="N15" i="20"/>
  <c r="T14" i="20"/>
  <c r="S14" i="20"/>
  <c r="R14" i="20"/>
  <c r="Q14" i="20"/>
  <c r="N14" i="20"/>
  <c r="T13" i="20"/>
  <c r="S13" i="20"/>
  <c r="R13" i="20"/>
  <c r="Q13" i="20"/>
  <c r="N13" i="20"/>
  <c r="C8" i="20"/>
  <c r="C7" i="20"/>
  <c r="T46" i="19"/>
  <c r="S46" i="19"/>
  <c r="T45" i="19"/>
  <c r="S45" i="19"/>
  <c r="R45" i="19"/>
  <c r="Q45" i="19"/>
  <c r="N45" i="19"/>
  <c r="T40" i="19"/>
  <c r="S40" i="19"/>
  <c r="T39" i="19"/>
  <c r="S39" i="19"/>
  <c r="R39" i="19"/>
  <c r="Q39" i="19"/>
  <c r="N39" i="19"/>
  <c r="T38" i="19"/>
  <c r="S38" i="19"/>
  <c r="R38" i="19"/>
  <c r="Q38" i="19"/>
  <c r="N38" i="19"/>
  <c r="T37" i="19"/>
  <c r="S37" i="19"/>
  <c r="R37" i="19"/>
  <c r="Q37" i="19"/>
  <c r="N37" i="19"/>
  <c r="T36" i="19"/>
  <c r="S36" i="19"/>
  <c r="R36" i="19"/>
  <c r="Q36" i="19"/>
  <c r="N36" i="19"/>
  <c r="T35" i="19"/>
  <c r="S35" i="19"/>
  <c r="R35" i="19"/>
  <c r="Q35" i="19"/>
  <c r="N35" i="19"/>
  <c r="T34" i="19"/>
  <c r="S34" i="19"/>
  <c r="R34" i="19"/>
  <c r="Q34" i="19"/>
  <c r="N34" i="19"/>
  <c r="T33" i="19"/>
  <c r="S33" i="19"/>
  <c r="R33" i="19"/>
  <c r="Q33" i="19"/>
  <c r="N33" i="19"/>
  <c r="T32" i="19"/>
  <c r="S32" i="19"/>
  <c r="R32" i="19"/>
  <c r="Q32" i="19"/>
  <c r="N32" i="19"/>
  <c r="T27" i="19"/>
  <c r="S27" i="19"/>
  <c r="T26" i="19"/>
  <c r="S26" i="19"/>
  <c r="R26" i="19"/>
  <c r="Q26" i="19"/>
  <c r="N26" i="19"/>
  <c r="T25" i="19"/>
  <c r="S25" i="19"/>
  <c r="R25" i="19"/>
  <c r="Q25" i="19"/>
  <c r="N25" i="19"/>
  <c r="T24" i="19"/>
  <c r="S24" i="19"/>
  <c r="R24" i="19"/>
  <c r="Q24" i="19"/>
  <c r="N24" i="19"/>
  <c r="T23" i="19"/>
  <c r="S23" i="19"/>
  <c r="R23" i="19"/>
  <c r="Q23" i="19"/>
  <c r="N23" i="19"/>
  <c r="T22" i="19"/>
  <c r="S22" i="19"/>
  <c r="R22" i="19"/>
  <c r="Q22" i="19"/>
  <c r="N22" i="19"/>
  <c r="T21" i="19"/>
  <c r="S21" i="19"/>
  <c r="R21" i="19"/>
  <c r="Q21" i="19"/>
  <c r="N21" i="19"/>
  <c r="T20" i="19"/>
  <c r="S20" i="19"/>
  <c r="R20" i="19"/>
  <c r="Q20" i="19"/>
  <c r="N20" i="19"/>
  <c r="T19" i="19"/>
  <c r="S19" i="19"/>
  <c r="R19" i="19"/>
  <c r="Q19" i="19"/>
  <c r="N19" i="19"/>
  <c r="T18" i="19"/>
  <c r="S18" i="19"/>
  <c r="R18" i="19"/>
  <c r="Q18" i="19"/>
  <c r="N18" i="19"/>
  <c r="T17" i="19"/>
  <c r="S17" i="19"/>
  <c r="R17" i="19"/>
  <c r="Q17" i="19"/>
  <c r="N17" i="19"/>
  <c r="T16" i="19"/>
  <c r="S16" i="19"/>
  <c r="R16" i="19"/>
  <c r="Q16" i="19"/>
  <c r="N16" i="19"/>
  <c r="T15" i="19"/>
  <c r="S15" i="19"/>
  <c r="R15" i="19"/>
  <c r="Q15" i="19"/>
  <c r="N15" i="19"/>
  <c r="T14" i="19"/>
  <c r="S14" i="19"/>
  <c r="R14" i="19"/>
  <c r="Q14" i="19"/>
  <c r="N14" i="19"/>
  <c r="T13" i="19"/>
  <c r="S13" i="19"/>
  <c r="R13" i="19"/>
  <c r="Q13" i="19"/>
  <c r="N13" i="19"/>
  <c r="C8" i="19"/>
  <c r="C7" i="19"/>
  <c r="T35" i="18"/>
  <c r="S35" i="18"/>
  <c r="T34" i="18"/>
  <c r="S34" i="18"/>
  <c r="R34" i="18"/>
  <c r="Q34" i="18"/>
  <c r="N34" i="18"/>
  <c r="T33" i="18"/>
  <c r="S33" i="18"/>
  <c r="R33" i="18"/>
  <c r="Q33" i="18"/>
  <c r="N33" i="18"/>
  <c r="T32" i="18"/>
  <c r="S32" i="18"/>
  <c r="R32" i="18"/>
  <c r="Q32" i="18"/>
  <c r="N32" i="18"/>
  <c r="T31" i="18"/>
  <c r="S31" i="18"/>
  <c r="R31" i="18"/>
  <c r="Q31" i="18"/>
  <c r="N31" i="18"/>
  <c r="T30" i="18"/>
  <c r="S30" i="18"/>
  <c r="R30" i="18"/>
  <c r="Q30" i="18"/>
  <c r="N30" i="18"/>
  <c r="T29" i="18"/>
  <c r="S29" i="18"/>
  <c r="R29" i="18"/>
  <c r="Q29" i="18"/>
  <c r="N29" i="18"/>
  <c r="T28" i="18"/>
  <c r="S28" i="18"/>
  <c r="R28" i="18"/>
  <c r="Q28" i="18"/>
  <c r="N28" i="18"/>
  <c r="T27" i="18"/>
  <c r="S27" i="18"/>
  <c r="R27" i="18"/>
  <c r="Q27" i="18"/>
  <c r="N27" i="18"/>
  <c r="T26" i="18"/>
  <c r="S26" i="18"/>
  <c r="R26" i="18"/>
  <c r="Q26" i="18"/>
  <c r="N26" i="18"/>
  <c r="T25" i="18"/>
  <c r="S25" i="18"/>
  <c r="R25" i="18"/>
  <c r="Q25" i="18"/>
  <c r="N25" i="18"/>
  <c r="T24" i="18"/>
  <c r="S24" i="18"/>
  <c r="R24" i="18"/>
  <c r="Q24" i="18"/>
  <c r="N24" i="18"/>
  <c r="T23" i="18"/>
  <c r="S23" i="18"/>
  <c r="R23" i="18"/>
  <c r="Q23" i="18"/>
  <c r="N23" i="18"/>
  <c r="T22" i="18"/>
  <c r="S22" i="18"/>
  <c r="R22" i="18"/>
  <c r="Q22" i="18"/>
  <c r="N22" i="18"/>
  <c r="T21" i="18"/>
  <c r="S21" i="18"/>
  <c r="R21" i="18"/>
  <c r="Q21" i="18"/>
  <c r="N21" i="18"/>
  <c r="T20" i="18"/>
  <c r="S20" i="18"/>
  <c r="R20" i="18"/>
  <c r="Q20" i="18"/>
  <c r="N20" i="18"/>
  <c r="T19" i="18"/>
  <c r="S19" i="18"/>
  <c r="R19" i="18"/>
  <c r="Q19" i="18"/>
  <c r="N19" i="18"/>
  <c r="T18" i="18"/>
  <c r="S18" i="18"/>
  <c r="R18" i="18"/>
  <c r="Q18" i="18"/>
  <c r="N18" i="18"/>
  <c r="T17" i="18"/>
  <c r="S17" i="18"/>
  <c r="R17" i="18"/>
  <c r="Q17" i="18"/>
  <c r="N17" i="18"/>
  <c r="T16" i="18"/>
  <c r="S16" i="18"/>
  <c r="R16" i="18"/>
  <c r="Q16" i="18"/>
  <c r="N16" i="18"/>
  <c r="T15" i="18"/>
  <c r="S15" i="18"/>
  <c r="R15" i="18"/>
  <c r="Q15" i="18"/>
  <c r="N15" i="18"/>
  <c r="T14" i="18"/>
  <c r="S14" i="18"/>
  <c r="R14" i="18"/>
  <c r="Q14" i="18"/>
  <c r="N14" i="18"/>
  <c r="T13" i="18"/>
  <c r="S13" i="18"/>
  <c r="R13" i="18"/>
  <c r="Q13" i="18"/>
  <c r="N13" i="18"/>
  <c r="C8" i="18"/>
  <c r="C7" i="18"/>
  <c r="T78" i="17"/>
  <c r="S78" i="17"/>
  <c r="T77" i="17"/>
  <c r="S77" i="17"/>
  <c r="R77" i="17"/>
  <c r="Q77" i="17"/>
  <c r="N77" i="17"/>
  <c r="T76" i="17"/>
  <c r="S76" i="17"/>
  <c r="R76" i="17"/>
  <c r="Q76" i="17"/>
  <c r="N76" i="17"/>
  <c r="T75" i="17"/>
  <c r="S75" i="17"/>
  <c r="R75" i="17"/>
  <c r="Q75" i="17"/>
  <c r="N75" i="17"/>
  <c r="T74" i="17"/>
  <c r="S74" i="17"/>
  <c r="R74" i="17"/>
  <c r="Q74" i="17"/>
  <c r="N74" i="17"/>
  <c r="T73" i="17"/>
  <c r="S73" i="17"/>
  <c r="R73" i="17"/>
  <c r="Q73" i="17"/>
  <c r="N73" i="17"/>
  <c r="T72" i="17"/>
  <c r="S72" i="17"/>
  <c r="R72" i="17"/>
  <c r="Q72" i="17"/>
  <c r="N72" i="17"/>
  <c r="T71" i="17"/>
  <c r="S71" i="17"/>
  <c r="R71" i="17"/>
  <c r="Q71" i="17"/>
  <c r="N71" i="17"/>
  <c r="T70" i="17"/>
  <c r="S70" i="17"/>
  <c r="R70" i="17"/>
  <c r="Q70" i="17"/>
  <c r="N70" i="17"/>
  <c r="T69" i="17"/>
  <c r="S69" i="17"/>
  <c r="R69" i="17"/>
  <c r="Q69" i="17"/>
  <c r="N69" i="17"/>
  <c r="T68" i="17"/>
  <c r="S68" i="17"/>
  <c r="R68" i="17"/>
  <c r="Q68" i="17"/>
  <c r="N68" i="17"/>
  <c r="T67" i="17"/>
  <c r="S67" i="17"/>
  <c r="R67" i="17"/>
  <c r="Q67" i="17"/>
  <c r="N67" i="17"/>
  <c r="T66" i="17"/>
  <c r="S66" i="17"/>
  <c r="R66" i="17"/>
  <c r="Q66" i="17"/>
  <c r="N66" i="17"/>
  <c r="T65" i="17"/>
  <c r="S65" i="17"/>
  <c r="R65" i="17"/>
  <c r="Q65" i="17"/>
  <c r="N65" i="17"/>
  <c r="T64" i="17"/>
  <c r="S64" i="17"/>
  <c r="R64" i="17"/>
  <c r="Q64" i="17"/>
  <c r="N64" i="17"/>
  <c r="T59" i="17"/>
  <c r="S59" i="17"/>
  <c r="T58" i="17"/>
  <c r="S58" i="17"/>
  <c r="R58" i="17"/>
  <c r="Q58" i="17"/>
  <c r="N58" i="17"/>
  <c r="T57" i="17"/>
  <c r="S57" i="17"/>
  <c r="R57" i="17"/>
  <c r="Q57" i="17"/>
  <c r="N57" i="17"/>
  <c r="T56" i="17"/>
  <c r="S56" i="17"/>
  <c r="R56" i="17"/>
  <c r="Q56" i="17"/>
  <c r="N56" i="17"/>
  <c r="T55" i="17"/>
  <c r="S55" i="17"/>
  <c r="R55" i="17"/>
  <c r="Q55" i="17"/>
  <c r="N55" i="17"/>
  <c r="T54" i="17"/>
  <c r="S54" i="17"/>
  <c r="R54" i="17"/>
  <c r="Q54" i="17"/>
  <c r="N54" i="17"/>
  <c r="T53" i="17"/>
  <c r="S53" i="17"/>
  <c r="R53" i="17"/>
  <c r="Q53" i="17"/>
  <c r="N53" i="17"/>
  <c r="T48" i="17"/>
  <c r="S48" i="17"/>
  <c r="T47" i="17"/>
  <c r="S47" i="17"/>
  <c r="R47" i="17"/>
  <c r="Q47" i="17"/>
  <c r="N47" i="17"/>
  <c r="T46" i="17"/>
  <c r="S46" i="17"/>
  <c r="R46" i="17"/>
  <c r="Q46" i="17"/>
  <c r="N46" i="17"/>
  <c r="T41" i="17"/>
  <c r="S41" i="17"/>
  <c r="T40" i="17"/>
  <c r="S40" i="17"/>
  <c r="R40" i="17"/>
  <c r="Q40" i="17"/>
  <c r="N40" i="17"/>
  <c r="T39" i="17"/>
  <c r="S39" i="17"/>
  <c r="R39" i="17"/>
  <c r="Q39" i="17"/>
  <c r="N39" i="17"/>
  <c r="T38" i="17"/>
  <c r="S38" i="17"/>
  <c r="R38" i="17"/>
  <c r="Q38" i="17"/>
  <c r="N38" i="17"/>
  <c r="T37" i="17"/>
  <c r="S37" i="17"/>
  <c r="R37" i="17"/>
  <c r="Q37" i="17"/>
  <c r="N37" i="17"/>
  <c r="T32" i="17"/>
  <c r="S32" i="17"/>
  <c r="T31" i="17"/>
  <c r="S31" i="17"/>
  <c r="R31" i="17"/>
  <c r="Q31" i="17"/>
  <c r="N31" i="17"/>
  <c r="T30" i="17"/>
  <c r="S30" i="17"/>
  <c r="R30" i="17"/>
  <c r="Q30" i="17"/>
  <c r="N30" i="17"/>
  <c r="T29" i="17"/>
  <c r="S29" i="17"/>
  <c r="R29" i="17"/>
  <c r="Q29" i="17"/>
  <c r="N29" i="17"/>
  <c r="T28" i="17"/>
  <c r="S28" i="17"/>
  <c r="R28" i="17"/>
  <c r="Q28" i="17"/>
  <c r="N28" i="17"/>
  <c r="T27" i="17"/>
  <c r="S27" i="17"/>
  <c r="R27" i="17"/>
  <c r="Q27" i="17"/>
  <c r="N27" i="17"/>
  <c r="T26" i="17"/>
  <c r="S26" i="17"/>
  <c r="R26" i="17"/>
  <c r="Q26" i="17"/>
  <c r="N26" i="17"/>
  <c r="T25" i="17"/>
  <c r="S25" i="17"/>
  <c r="R25" i="17"/>
  <c r="Q25" i="17"/>
  <c r="N25" i="17"/>
  <c r="T24" i="17"/>
  <c r="S24" i="17"/>
  <c r="R24" i="17"/>
  <c r="Q24" i="17"/>
  <c r="N24" i="17"/>
  <c r="T23" i="17"/>
  <c r="S23" i="17"/>
  <c r="R23" i="17"/>
  <c r="Q23" i="17"/>
  <c r="N23" i="17"/>
  <c r="T22" i="17"/>
  <c r="S22" i="17"/>
  <c r="R22" i="17"/>
  <c r="Q22" i="17"/>
  <c r="N22" i="17"/>
  <c r="T21" i="17"/>
  <c r="S21" i="17"/>
  <c r="R21" i="17"/>
  <c r="Q21" i="17"/>
  <c r="N21" i="17"/>
  <c r="T20" i="17"/>
  <c r="S20" i="17"/>
  <c r="R20" i="17"/>
  <c r="Q20" i="17"/>
  <c r="N20" i="17"/>
  <c r="T19" i="17"/>
  <c r="S19" i="17"/>
  <c r="R19" i="17"/>
  <c r="Q19" i="17"/>
  <c r="N19" i="17"/>
  <c r="T18" i="17"/>
  <c r="S18" i="17"/>
  <c r="R18" i="17"/>
  <c r="Q18" i="17"/>
  <c r="N18" i="17"/>
  <c r="T17" i="17"/>
  <c r="S17" i="17"/>
  <c r="R17" i="17"/>
  <c r="Q17" i="17"/>
  <c r="N17" i="17"/>
  <c r="T16" i="17"/>
  <c r="S16" i="17"/>
  <c r="R16" i="17"/>
  <c r="Q16" i="17"/>
  <c r="N16" i="17"/>
  <c r="T15" i="17"/>
  <c r="S15" i="17"/>
  <c r="R15" i="17"/>
  <c r="Q15" i="17"/>
  <c r="N15" i="17"/>
  <c r="T14" i="17"/>
  <c r="S14" i="17"/>
  <c r="R14" i="17"/>
  <c r="Q14" i="17"/>
  <c r="N14" i="17"/>
  <c r="T13" i="17"/>
  <c r="S13" i="17"/>
  <c r="R13" i="17"/>
  <c r="Q13" i="17"/>
  <c r="N13" i="17"/>
  <c r="C8" i="17"/>
  <c r="C7" i="17"/>
  <c r="T64" i="16"/>
  <c r="S64" i="16"/>
  <c r="T63" i="16"/>
  <c r="S63" i="16"/>
  <c r="R63" i="16"/>
  <c r="Q63" i="16"/>
  <c r="N63" i="16"/>
  <c r="T62" i="16"/>
  <c r="S62" i="16"/>
  <c r="R62" i="16"/>
  <c r="Q62" i="16"/>
  <c r="N62" i="16"/>
  <c r="T57" i="16"/>
  <c r="S57" i="16"/>
  <c r="T56" i="16"/>
  <c r="S56" i="16"/>
  <c r="R56" i="16"/>
  <c r="Q56" i="16"/>
  <c r="N56" i="16"/>
  <c r="T55" i="16"/>
  <c r="S55" i="16"/>
  <c r="R55" i="16"/>
  <c r="Q55" i="16"/>
  <c r="N55" i="16"/>
  <c r="T54" i="16"/>
  <c r="S54" i="16"/>
  <c r="R54" i="16"/>
  <c r="Q54" i="16"/>
  <c r="N54" i="16"/>
  <c r="T53" i="16"/>
  <c r="S53" i="16"/>
  <c r="R53" i="16"/>
  <c r="Q53" i="16"/>
  <c r="N53" i="16"/>
  <c r="T52" i="16"/>
  <c r="S52" i="16"/>
  <c r="R52" i="16"/>
  <c r="Q52" i="16"/>
  <c r="N52" i="16"/>
  <c r="T51" i="16"/>
  <c r="S51" i="16"/>
  <c r="R51" i="16"/>
  <c r="Q51" i="16"/>
  <c r="N51" i="16"/>
  <c r="T50" i="16"/>
  <c r="S50" i="16"/>
  <c r="R50" i="16"/>
  <c r="Q50" i="16"/>
  <c r="N50" i="16"/>
  <c r="T49" i="16"/>
  <c r="S49" i="16"/>
  <c r="R49" i="16"/>
  <c r="Q49" i="16"/>
  <c r="N49" i="16"/>
  <c r="T48" i="16"/>
  <c r="S48" i="16"/>
  <c r="R48" i="16"/>
  <c r="Q48" i="16"/>
  <c r="N48" i="16"/>
  <c r="T47" i="16"/>
  <c r="S47" i="16"/>
  <c r="R47" i="16"/>
  <c r="Q47" i="16"/>
  <c r="N47" i="16"/>
  <c r="T46" i="16"/>
  <c r="S46" i="16"/>
  <c r="R46" i="16"/>
  <c r="Q46" i="16"/>
  <c r="N46" i="16"/>
  <c r="T45" i="16"/>
  <c r="S45" i="16"/>
  <c r="R45" i="16"/>
  <c r="Q45" i="16"/>
  <c r="N45" i="16"/>
  <c r="T44" i="16"/>
  <c r="S44" i="16"/>
  <c r="R44" i="16"/>
  <c r="Q44" i="16"/>
  <c r="N44" i="16"/>
  <c r="T43" i="16"/>
  <c r="S43" i="16"/>
  <c r="R43" i="16"/>
  <c r="Q43" i="16"/>
  <c r="N43" i="16"/>
  <c r="T38" i="16"/>
  <c r="S38" i="16"/>
  <c r="T37" i="16"/>
  <c r="S37" i="16"/>
  <c r="R37" i="16"/>
  <c r="Q37" i="16"/>
  <c r="N37" i="16"/>
  <c r="T36" i="16"/>
  <c r="S36" i="16"/>
  <c r="R36" i="16"/>
  <c r="Q36" i="16"/>
  <c r="N36" i="16"/>
  <c r="T35" i="16"/>
  <c r="S35" i="16"/>
  <c r="R35" i="16"/>
  <c r="Q35" i="16"/>
  <c r="N35" i="16"/>
  <c r="T34" i="16"/>
  <c r="S34" i="16"/>
  <c r="R34" i="16"/>
  <c r="Q34" i="16"/>
  <c r="N34" i="16"/>
  <c r="T33" i="16"/>
  <c r="S33" i="16"/>
  <c r="R33" i="16"/>
  <c r="Q33" i="16"/>
  <c r="N33" i="16"/>
  <c r="T32" i="16"/>
  <c r="S32" i="16"/>
  <c r="R32" i="16"/>
  <c r="Q32" i="16"/>
  <c r="N32" i="16"/>
  <c r="T31" i="16"/>
  <c r="S31" i="16"/>
  <c r="R31" i="16"/>
  <c r="Q31" i="16"/>
  <c r="N31" i="16"/>
  <c r="T30" i="16"/>
  <c r="S30" i="16"/>
  <c r="R30" i="16"/>
  <c r="Q30" i="16"/>
  <c r="N30" i="16"/>
  <c r="T29" i="16"/>
  <c r="S29" i="16"/>
  <c r="R29" i="16"/>
  <c r="Q29" i="16"/>
  <c r="N29" i="16"/>
  <c r="T28" i="16"/>
  <c r="S28" i="16"/>
  <c r="R28" i="16"/>
  <c r="Q28" i="16"/>
  <c r="N28" i="16"/>
  <c r="T27" i="16"/>
  <c r="S27" i="16"/>
  <c r="R27" i="16"/>
  <c r="Q27" i="16"/>
  <c r="N27" i="16"/>
  <c r="T26" i="16"/>
  <c r="S26" i="16"/>
  <c r="R26" i="16"/>
  <c r="Q26" i="16"/>
  <c r="N26" i="16"/>
  <c r="T25" i="16"/>
  <c r="S25" i="16"/>
  <c r="R25" i="16"/>
  <c r="Q25" i="16"/>
  <c r="N25" i="16"/>
  <c r="T24" i="16"/>
  <c r="S24" i="16"/>
  <c r="R24" i="16"/>
  <c r="Q24" i="16"/>
  <c r="N24" i="16"/>
  <c r="T19" i="16"/>
  <c r="S19" i="16"/>
  <c r="T18" i="16"/>
  <c r="S18" i="16"/>
  <c r="R18" i="16"/>
  <c r="Q18" i="16"/>
  <c r="N18" i="16"/>
  <c r="T17" i="16"/>
  <c r="S17" i="16"/>
  <c r="R17" i="16"/>
  <c r="Q17" i="16"/>
  <c r="N17" i="16"/>
  <c r="T16" i="16"/>
  <c r="S16" i="16"/>
  <c r="R16" i="16"/>
  <c r="Q16" i="16"/>
  <c r="N16" i="16"/>
  <c r="T15" i="16"/>
  <c r="S15" i="16"/>
  <c r="R15" i="16"/>
  <c r="Q15" i="16"/>
  <c r="N15" i="16"/>
  <c r="T14" i="16"/>
  <c r="S14" i="16"/>
  <c r="R14" i="16"/>
  <c r="Q14" i="16"/>
  <c r="N14" i="16"/>
  <c r="T13" i="16"/>
  <c r="S13" i="16"/>
  <c r="R13" i="16"/>
  <c r="Q13" i="16"/>
  <c r="N13" i="16"/>
  <c r="C8" i="16"/>
  <c r="C7" i="16"/>
  <c r="T34" i="15"/>
  <c r="S34" i="15"/>
  <c r="T33" i="15"/>
  <c r="S33" i="15"/>
  <c r="R33" i="15"/>
  <c r="Q33" i="15"/>
  <c r="N33" i="15"/>
  <c r="T32" i="15"/>
  <c r="S32" i="15"/>
  <c r="R32" i="15"/>
  <c r="Q32" i="15"/>
  <c r="N32" i="15"/>
  <c r="T27" i="15"/>
  <c r="S27" i="15"/>
  <c r="T26" i="15"/>
  <c r="S26" i="15"/>
  <c r="R26" i="15"/>
  <c r="Q26" i="15"/>
  <c r="N26" i="15"/>
  <c r="T25" i="15"/>
  <c r="S25" i="15"/>
  <c r="R25" i="15"/>
  <c r="Q25" i="15"/>
  <c r="N25" i="15"/>
  <c r="T24" i="15"/>
  <c r="S24" i="15"/>
  <c r="R24" i="15"/>
  <c r="Q24" i="15"/>
  <c r="N24" i="15"/>
  <c r="T23" i="15"/>
  <c r="S23" i="15"/>
  <c r="R23" i="15"/>
  <c r="Q23" i="15"/>
  <c r="N23" i="15"/>
  <c r="T22" i="15"/>
  <c r="S22" i="15"/>
  <c r="R22" i="15"/>
  <c r="Q22" i="15"/>
  <c r="N22" i="15"/>
  <c r="T17" i="15"/>
  <c r="S17" i="15"/>
  <c r="T16" i="15"/>
  <c r="S16" i="15"/>
  <c r="R16" i="15"/>
  <c r="Q16" i="15"/>
  <c r="N16" i="15"/>
  <c r="T15" i="15"/>
  <c r="S15" i="15"/>
  <c r="R15" i="15"/>
  <c r="Q15" i="15"/>
  <c r="N15" i="15"/>
  <c r="T14" i="15"/>
  <c r="S14" i="15"/>
  <c r="R14" i="15"/>
  <c r="Q14" i="15"/>
  <c r="N14" i="15"/>
  <c r="T13" i="15"/>
  <c r="S13" i="15"/>
  <c r="R13" i="15"/>
  <c r="Q13" i="15"/>
  <c r="N13" i="15"/>
  <c r="C8" i="15"/>
  <c r="C7" i="15"/>
  <c r="T29" i="14"/>
  <c r="S29" i="14"/>
  <c r="T28" i="14"/>
  <c r="S28" i="14"/>
  <c r="R28" i="14"/>
  <c r="Q28" i="14"/>
  <c r="N28" i="14"/>
  <c r="T27" i="14"/>
  <c r="S27" i="14"/>
  <c r="R27" i="14"/>
  <c r="Q27" i="14"/>
  <c r="N27" i="14"/>
  <c r="T26" i="14"/>
  <c r="S26" i="14"/>
  <c r="R26" i="14"/>
  <c r="Q26" i="14"/>
  <c r="N26" i="14"/>
  <c r="T25" i="14"/>
  <c r="S25" i="14"/>
  <c r="R25" i="14"/>
  <c r="Q25" i="14"/>
  <c r="N25" i="14"/>
  <c r="T24" i="14"/>
  <c r="S24" i="14"/>
  <c r="R24" i="14"/>
  <c r="Q24" i="14"/>
  <c r="N24" i="14"/>
  <c r="T23" i="14"/>
  <c r="S23" i="14"/>
  <c r="R23" i="14"/>
  <c r="Q23" i="14"/>
  <c r="N23" i="14"/>
  <c r="T22" i="14"/>
  <c r="S22" i="14"/>
  <c r="R22" i="14"/>
  <c r="Q22" i="14"/>
  <c r="N22" i="14"/>
  <c r="T17" i="14"/>
  <c r="S17" i="14"/>
  <c r="T16" i="14"/>
  <c r="S16" i="14"/>
  <c r="R16" i="14"/>
  <c r="Q16" i="14"/>
  <c r="N16" i="14"/>
  <c r="T15" i="14"/>
  <c r="S15" i="14"/>
  <c r="R15" i="14"/>
  <c r="Q15" i="14"/>
  <c r="N15" i="14"/>
  <c r="T14" i="14"/>
  <c r="S14" i="14"/>
  <c r="R14" i="14"/>
  <c r="Q14" i="14"/>
  <c r="N14" i="14"/>
  <c r="T13" i="14"/>
  <c r="S13" i="14"/>
  <c r="R13" i="14"/>
  <c r="Q13" i="14"/>
  <c r="N13" i="14"/>
  <c r="C8" i="14"/>
  <c r="C7" i="14"/>
  <c r="T37" i="13"/>
  <c r="S37" i="13"/>
  <c r="T36" i="13"/>
  <c r="S36" i="13"/>
  <c r="R36" i="13"/>
  <c r="Q36" i="13"/>
  <c r="N36" i="13"/>
  <c r="T35" i="13"/>
  <c r="S35" i="13"/>
  <c r="R35" i="13"/>
  <c r="Q35" i="13"/>
  <c r="N35" i="13"/>
  <c r="T34" i="13"/>
  <c r="S34" i="13"/>
  <c r="R34" i="13"/>
  <c r="Q34" i="13"/>
  <c r="N34" i="13"/>
  <c r="T29" i="13"/>
  <c r="S29" i="13"/>
  <c r="T28" i="13"/>
  <c r="S28" i="13"/>
  <c r="R28" i="13"/>
  <c r="Q28" i="13"/>
  <c r="N28" i="13"/>
  <c r="T27" i="13"/>
  <c r="S27" i="13"/>
  <c r="R27" i="13"/>
  <c r="Q27" i="13"/>
  <c r="N27" i="13"/>
  <c r="T26" i="13"/>
  <c r="S26" i="13"/>
  <c r="R26" i="13"/>
  <c r="Q26" i="13"/>
  <c r="N26" i="13"/>
  <c r="T25" i="13"/>
  <c r="S25" i="13"/>
  <c r="R25" i="13"/>
  <c r="Q25" i="13"/>
  <c r="N25" i="13"/>
  <c r="T24" i="13"/>
  <c r="S24" i="13"/>
  <c r="R24" i="13"/>
  <c r="Q24" i="13"/>
  <c r="N24" i="13"/>
  <c r="T19" i="13"/>
  <c r="S19" i="13"/>
  <c r="T18" i="13"/>
  <c r="S18" i="13"/>
  <c r="R18" i="13"/>
  <c r="Q18" i="13"/>
  <c r="N18" i="13"/>
  <c r="T17" i="13"/>
  <c r="S17" i="13"/>
  <c r="R17" i="13"/>
  <c r="Q17" i="13"/>
  <c r="N17" i="13"/>
  <c r="T16" i="13"/>
  <c r="S16" i="13"/>
  <c r="R16" i="13"/>
  <c r="Q16" i="13"/>
  <c r="N16" i="13"/>
  <c r="T15" i="13"/>
  <c r="S15" i="13"/>
  <c r="R15" i="13"/>
  <c r="Q15" i="13"/>
  <c r="N15" i="13"/>
  <c r="T14" i="13"/>
  <c r="S14" i="13"/>
  <c r="R14" i="13"/>
  <c r="Q14" i="13"/>
  <c r="N14" i="13"/>
  <c r="T13" i="13"/>
  <c r="S13" i="13"/>
  <c r="R13" i="13"/>
  <c r="Q13" i="13"/>
  <c r="N13" i="13"/>
  <c r="C8" i="13"/>
  <c r="C7" i="13"/>
  <c r="T43" i="12"/>
  <c r="S43" i="12"/>
  <c r="T42" i="12"/>
  <c r="S42" i="12"/>
  <c r="R42" i="12"/>
  <c r="Q42" i="12"/>
  <c r="N42" i="12"/>
  <c r="T41" i="12"/>
  <c r="S41" i="12"/>
  <c r="R41" i="12"/>
  <c r="Q41" i="12"/>
  <c r="N41" i="12"/>
  <c r="T40" i="12"/>
  <c r="S40" i="12"/>
  <c r="R40" i="12"/>
  <c r="Q40" i="12"/>
  <c r="N40" i="12"/>
  <c r="T39" i="12"/>
  <c r="S39" i="12"/>
  <c r="R39" i="12"/>
  <c r="Q39" i="12"/>
  <c r="N39" i="12"/>
  <c r="T38" i="12"/>
  <c r="S38" i="12"/>
  <c r="R38" i="12"/>
  <c r="Q38" i="12"/>
  <c r="N38" i="12"/>
  <c r="T37" i="12"/>
  <c r="S37" i="12"/>
  <c r="R37" i="12"/>
  <c r="Q37" i="12"/>
  <c r="N37" i="12"/>
  <c r="T36" i="12"/>
  <c r="S36" i="12"/>
  <c r="R36" i="12"/>
  <c r="Q36" i="12"/>
  <c r="N36" i="12"/>
  <c r="T35" i="12"/>
  <c r="S35" i="12"/>
  <c r="R35" i="12"/>
  <c r="Q35" i="12"/>
  <c r="N35" i="12"/>
  <c r="T34" i="12"/>
  <c r="S34" i="12"/>
  <c r="R34" i="12"/>
  <c r="Q34" i="12"/>
  <c r="N34" i="12"/>
  <c r="T29" i="12"/>
  <c r="S29" i="12"/>
  <c r="T28" i="12"/>
  <c r="S28" i="12"/>
  <c r="R28" i="12"/>
  <c r="Q28" i="12"/>
  <c r="N28" i="12"/>
  <c r="T27" i="12"/>
  <c r="S27" i="12"/>
  <c r="R27" i="12"/>
  <c r="Q27" i="12"/>
  <c r="N27" i="12"/>
  <c r="T26" i="12"/>
  <c r="S26" i="12"/>
  <c r="R26" i="12"/>
  <c r="Q26" i="12"/>
  <c r="N26" i="12"/>
  <c r="T25" i="12"/>
  <c r="S25" i="12"/>
  <c r="R25" i="12"/>
  <c r="Q25" i="12"/>
  <c r="N25" i="12"/>
  <c r="T24" i="12"/>
  <c r="S24" i="12"/>
  <c r="R24" i="12"/>
  <c r="Q24" i="12"/>
  <c r="N24" i="12"/>
  <c r="T19" i="12"/>
  <c r="S19" i="12"/>
  <c r="T18" i="12"/>
  <c r="S18" i="12"/>
  <c r="R18" i="12"/>
  <c r="Q18" i="12"/>
  <c r="N18" i="12"/>
  <c r="T17" i="12"/>
  <c r="S17" i="12"/>
  <c r="R17" i="12"/>
  <c r="Q17" i="12"/>
  <c r="N17" i="12"/>
  <c r="T16" i="12"/>
  <c r="S16" i="12"/>
  <c r="R16" i="12"/>
  <c r="Q16" i="12"/>
  <c r="N16" i="12"/>
  <c r="T15" i="12"/>
  <c r="S15" i="12"/>
  <c r="R15" i="12"/>
  <c r="Q15" i="12"/>
  <c r="N15" i="12"/>
  <c r="T14" i="12"/>
  <c r="S14" i="12"/>
  <c r="R14" i="12"/>
  <c r="Q14" i="12"/>
  <c r="N14" i="12"/>
  <c r="T13" i="12"/>
  <c r="S13" i="12"/>
  <c r="R13" i="12"/>
  <c r="Q13" i="12"/>
  <c r="N13" i="12"/>
  <c r="C8" i="12"/>
  <c r="C7" i="12"/>
  <c r="T94" i="11"/>
  <c r="S94" i="11"/>
  <c r="T93" i="11"/>
  <c r="S93" i="11"/>
  <c r="R93" i="11"/>
  <c r="Q93" i="11"/>
  <c r="N93" i="11"/>
  <c r="T92" i="11"/>
  <c r="S92" i="11"/>
  <c r="R92" i="11"/>
  <c r="Q92" i="11"/>
  <c r="N92" i="11"/>
  <c r="T91" i="11"/>
  <c r="S91" i="11"/>
  <c r="R91" i="11"/>
  <c r="Q91" i="11"/>
  <c r="N91" i="11"/>
  <c r="T90" i="11"/>
  <c r="S90" i="11"/>
  <c r="R90" i="11"/>
  <c r="Q90" i="11"/>
  <c r="N90" i="11"/>
  <c r="T89" i="11"/>
  <c r="S89" i="11"/>
  <c r="R89" i="11"/>
  <c r="Q89" i="11"/>
  <c r="N89" i="11"/>
  <c r="T88" i="11"/>
  <c r="S88" i="11"/>
  <c r="R88" i="11"/>
  <c r="Q88" i="11"/>
  <c r="N88" i="11"/>
  <c r="T87" i="11"/>
  <c r="S87" i="11"/>
  <c r="R87" i="11"/>
  <c r="Q87" i="11"/>
  <c r="N87" i="11"/>
  <c r="T86" i="11"/>
  <c r="S86" i="11"/>
  <c r="R86" i="11"/>
  <c r="Q86" i="11"/>
  <c r="N86" i="11"/>
  <c r="T85" i="11"/>
  <c r="S85" i="11"/>
  <c r="R85" i="11"/>
  <c r="Q85" i="11"/>
  <c r="N85" i="11"/>
  <c r="T84" i="11"/>
  <c r="S84" i="11"/>
  <c r="R84" i="11"/>
  <c r="Q84" i="11"/>
  <c r="N84" i="11"/>
  <c r="T83" i="11"/>
  <c r="S83" i="11"/>
  <c r="R83" i="11"/>
  <c r="Q83" i="11"/>
  <c r="N83" i="11"/>
  <c r="T82" i="11"/>
  <c r="S82" i="11"/>
  <c r="R82" i="11"/>
  <c r="Q82" i="11"/>
  <c r="N82" i="11"/>
  <c r="T81" i="11"/>
  <c r="S81" i="11"/>
  <c r="R81" i="11"/>
  <c r="Q81" i="11"/>
  <c r="N81" i="11"/>
  <c r="T80" i="11"/>
  <c r="S80" i="11"/>
  <c r="R80" i="11"/>
  <c r="Q80" i="11"/>
  <c r="N80" i="11"/>
  <c r="T79" i="11"/>
  <c r="S79" i="11"/>
  <c r="R79" i="11"/>
  <c r="Q79" i="11"/>
  <c r="N79" i="11"/>
  <c r="T78" i="11"/>
  <c r="S78" i="11"/>
  <c r="R78" i="11"/>
  <c r="Q78" i="11"/>
  <c r="N78" i="11"/>
  <c r="T77" i="11"/>
  <c r="S77" i="11"/>
  <c r="R77" i="11"/>
  <c r="Q77" i="11"/>
  <c r="N77" i="11"/>
  <c r="T76" i="11"/>
  <c r="S76" i="11"/>
  <c r="R76" i="11"/>
  <c r="Q76" i="11"/>
  <c r="N76" i="11"/>
  <c r="T75" i="11"/>
  <c r="S75" i="11"/>
  <c r="R75" i="11"/>
  <c r="Q75" i="11"/>
  <c r="N75" i="11"/>
  <c r="T74" i="11"/>
  <c r="S74" i="11"/>
  <c r="R74" i="11"/>
  <c r="Q74" i="11"/>
  <c r="N74" i="11"/>
  <c r="T73" i="11"/>
  <c r="S73" i="11"/>
  <c r="R73" i="11"/>
  <c r="Q73" i="11"/>
  <c r="N73" i="11"/>
  <c r="T72" i="11"/>
  <c r="S72" i="11"/>
  <c r="R72" i="11"/>
  <c r="Q72" i="11"/>
  <c r="N72" i="11"/>
  <c r="T71" i="11"/>
  <c r="S71" i="11"/>
  <c r="R71" i="11"/>
  <c r="Q71" i="11"/>
  <c r="N71" i="11"/>
  <c r="T70" i="11"/>
  <c r="S70" i="11"/>
  <c r="R70" i="11"/>
  <c r="Q70" i="11"/>
  <c r="N70" i="11"/>
  <c r="T69" i="11"/>
  <c r="S69" i="11"/>
  <c r="R69" i="11"/>
  <c r="Q69" i="11"/>
  <c r="N69" i="11"/>
  <c r="T68" i="11"/>
  <c r="S68" i="11"/>
  <c r="R68" i="11"/>
  <c r="Q68" i="11"/>
  <c r="N68" i="11"/>
  <c r="T67" i="11"/>
  <c r="S67" i="11"/>
  <c r="R67" i="11"/>
  <c r="Q67" i="11"/>
  <c r="N67" i="11"/>
  <c r="T66" i="11"/>
  <c r="S66" i="11"/>
  <c r="R66" i="11"/>
  <c r="Q66" i="11"/>
  <c r="N66" i="11"/>
  <c r="T65" i="11"/>
  <c r="S65" i="11"/>
  <c r="R65" i="11"/>
  <c r="Q65" i="11"/>
  <c r="N65" i="11"/>
  <c r="T64" i="11"/>
  <c r="S64" i="11"/>
  <c r="R64" i="11"/>
  <c r="Q64" i="11"/>
  <c r="N64" i="11"/>
  <c r="T63" i="11"/>
  <c r="S63" i="11"/>
  <c r="R63" i="11"/>
  <c r="Q63" i="11"/>
  <c r="N63" i="11"/>
  <c r="T62" i="11"/>
  <c r="S62" i="11"/>
  <c r="R62" i="11"/>
  <c r="Q62" i="11"/>
  <c r="N62" i="11"/>
  <c r="T61" i="11"/>
  <c r="S61" i="11"/>
  <c r="R61" i="11"/>
  <c r="Q61" i="11"/>
  <c r="N61" i="11"/>
  <c r="T60" i="11"/>
  <c r="S60" i="11"/>
  <c r="R60" i="11"/>
  <c r="Q60" i="11"/>
  <c r="N60" i="11"/>
  <c r="T59" i="11"/>
  <c r="S59" i="11"/>
  <c r="R59" i="11"/>
  <c r="Q59" i="11"/>
  <c r="N59" i="11"/>
  <c r="T58" i="11"/>
  <c r="S58" i="11"/>
  <c r="R58" i="11"/>
  <c r="Q58" i="11"/>
  <c r="N58" i="11"/>
  <c r="T57" i="11"/>
  <c r="S57" i="11"/>
  <c r="R57" i="11"/>
  <c r="Q57" i="11"/>
  <c r="N57" i="11"/>
  <c r="T56" i="11"/>
  <c r="S56" i="11"/>
  <c r="R56" i="11"/>
  <c r="Q56" i="11"/>
  <c r="N56" i="11"/>
  <c r="T55" i="11"/>
  <c r="S55" i="11"/>
  <c r="R55" i="11"/>
  <c r="Q55" i="11"/>
  <c r="N55" i="11"/>
  <c r="T54" i="11"/>
  <c r="S54" i="11"/>
  <c r="R54" i="11"/>
  <c r="Q54" i="11"/>
  <c r="N54" i="11"/>
  <c r="T49" i="11"/>
  <c r="S49" i="11"/>
  <c r="T48" i="11"/>
  <c r="S48" i="11"/>
  <c r="R48" i="11"/>
  <c r="Q48" i="11"/>
  <c r="N48" i="11"/>
  <c r="T47" i="11"/>
  <c r="S47" i="11"/>
  <c r="R47" i="11"/>
  <c r="Q47" i="11"/>
  <c r="N47" i="11"/>
  <c r="T46" i="11"/>
  <c r="S46" i="11"/>
  <c r="R46" i="11"/>
  <c r="Q46" i="11"/>
  <c r="N46" i="11"/>
  <c r="T45" i="11"/>
  <c r="S45" i="11"/>
  <c r="R45" i="11"/>
  <c r="Q45" i="11"/>
  <c r="N45" i="11"/>
  <c r="T44" i="11"/>
  <c r="S44" i="11"/>
  <c r="R44" i="11"/>
  <c r="Q44" i="11"/>
  <c r="N44" i="11"/>
  <c r="T43" i="11"/>
  <c r="S43" i="11"/>
  <c r="R43" i="11"/>
  <c r="Q43" i="11"/>
  <c r="N43" i="11"/>
  <c r="T42" i="11"/>
  <c r="S42" i="11"/>
  <c r="R42" i="11"/>
  <c r="Q42" i="11"/>
  <c r="N42" i="11"/>
  <c r="T41" i="11"/>
  <c r="S41" i="11"/>
  <c r="R41" i="11"/>
  <c r="Q41" i="11"/>
  <c r="N41" i="11"/>
  <c r="T40" i="11"/>
  <c r="S40" i="11"/>
  <c r="R40" i="11"/>
  <c r="Q40" i="11"/>
  <c r="N40" i="11"/>
  <c r="T39" i="11"/>
  <c r="S39" i="11"/>
  <c r="R39" i="11"/>
  <c r="Q39" i="11"/>
  <c r="N39" i="11"/>
  <c r="T38" i="11"/>
  <c r="S38" i="11"/>
  <c r="R38" i="11"/>
  <c r="Q38" i="11"/>
  <c r="N38" i="11"/>
  <c r="T37" i="11"/>
  <c r="S37" i="11"/>
  <c r="R37" i="11"/>
  <c r="Q37" i="11"/>
  <c r="N37" i="11"/>
  <c r="T36" i="11"/>
  <c r="S36" i="11"/>
  <c r="R36" i="11"/>
  <c r="Q36" i="11"/>
  <c r="N36" i="11"/>
  <c r="T35" i="11"/>
  <c r="S35" i="11"/>
  <c r="R35" i="11"/>
  <c r="Q35" i="11"/>
  <c r="N35" i="11"/>
  <c r="T34" i="11"/>
  <c r="S34" i="11"/>
  <c r="R34" i="11"/>
  <c r="Q34" i="11"/>
  <c r="N34" i="11"/>
  <c r="T33" i="11"/>
  <c r="S33" i="11"/>
  <c r="R33" i="11"/>
  <c r="Q33" i="11"/>
  <c r="N33" i="11"/>
  <c r="T32" i="11"/>
  <c r="S32" i="11"/>
  <c r="R32" i="11"/>
  <c r="Q32" i="11"/>
  <c r="N32" i="11"/>
  <c r="T31" i="11"/>
  <c r="S31" i="11"/>
  <c r="R31" i="11"/>
  <c r="Q31" i="11"/>
  <c r="N31" i="11"/>
  <c r="T30" i="11"/>
  <c r="S30" i="11"/>
  <c r="R30" i="11"/>
  <c r="Q30" i="11"/>
  <c r="N30" i="11"/>
  <c r="T29" i="11"/>
  <c r="S29" i="11"/>
  <c r="R29" i="11"/>
  <c r="Q29" i="11"/>
  <c r="N29" i="11"/>
  <c r="T28" i="11"/>
  <c r="S28" i="11"/>
  <c r="R28" i="11"/>
  <c r="Q28" i="11"/>
  <c r="N28" i="11"/>
  <c r="T27" i="11"/>
  <c r="S27" i="11"/>
  <c r="R27" i="11"/>
  <c r="Q27" i="11"/>
  <c r="N27" i="11"/>
  <c r="T26" i="11"/>
  <c r="S26" i="11"/>
  <c r="R26" i="11"/>
  <c r="Q26" i="11"/>
  <c r="N26" i="11"/>
  <c r="T25" i="11"/>
  <c r="S25" i="11"/>
  <c r="R25" i="11"/>
  <c r="Q25" i="11"/>
  <c r="N25" i="11"/>
  <c r="T24" i="11"/>
  <c r="S24" i="11"/>
  <c r="R24" i="11"/>
  <c r="Q24" i="11"/>
  <c r="N24" i="11"/>
  <c r="T23" i="11"/>
  <c r="S23" i="11"/>
  <c r="R23" i="11"/>
  <c r="Q23" i="11"/>
  <c r="N23" i="11"/>
  <c r="T22" i="11"/>
  <c r="S22" i="11"/>
  <c r="R22" i="11"/>
  <c r="Q22" i="11"/>
  <c r="N22" i="11"/>
  <c r="T21" i="11"/>
  <c r="S21" i="11"/>
  <c r="R21" i="11"/>
  <c r="Q21" i="11"/>
  <c r="N21" i="11"/>
  <c r="T20" i="11"/>
  <c r="S20" i="11"/>
  <c r="R20" i="11"/>
  <c r="Q20" i="11"/>
  <c r="N20" i="11"/>
  <c r="T19" i="11"/>
  <c r="S19" i="11"/>
  <c r="R19" i="11"/>
  <c r="Q19" i="11"/>
  <c r="N19" i="11"/>
  <c r="T18" i="11"/>
  <c r="S18" i="11"/>
  <c r="R18" i="11"/>
  <c r="Q18" i="11"/>
  <c r="N18" i="11"/>
  <c r="T17" i="11"/>
  <c r="S17" i="11"/>
  <c r="R17" i="11"/>
  <c r="Q17" i="11"/>
  <c r="N17" i="11"/>
  <c r="T16" i="11"/>
  <c r="S16" i="11"/>
  <c r="R16" i="11"/>
  <c r="Q16" i="11"/>
  <c r="N16" i="11"/>
  <c r="T15" i="11"/>
  <c r="S15" i="11"/>
  <c r="R15" i="11"/>
  <c r="Q15" i="11"/>
  <c r="N15" i="11"/>
  <c r="T14" i="11"/>
  <c r="S14" i="11"/>
  <c r="R14" i="11"/>
  <c r="Q14" i="11"/>
  <c r="N14" i="11"/>
  <c r="T13" i="11"/>
  <c r="S13" i="11"/>
  <c r="R13" i="11"/>
  <c r="Q13" i="11"/>
  <c r="N13" i="11"/>
  <c r="C8" i="11"/>
  <c r="C7" i="11"/>
  <c r="T70" i="10"/>
  <c r="S70" i="10"/>
  <c r="T69" i="10"/>
  <c r="S69" i="10"/>
  <c r="R69" i="10"/>
  <c r="Q69" i="10"/>
  <c r="N69" i="10"/>
  <c r="T68" i="10"/>
  <c r="S68" i="10"/>
  <c r="R68" i="10"/>
  <c r="Q68" i="10"/>
  <c r="N68" i="10"/>
  <c r="T67" i="10"/>
  <c r="S67" i="10"/>
  <c r="R67" i="10"/>
  <c r="Q67" i="10"/>
  <c r="N67" i="10"/>
  <c r="T66" i="10"/>
  <c r="S66" i="10"/>
  <c r="R66" i="10"/>
  <c r="Q66" i="10"/>
  <c r="N66" i="10"/>
  <c r="T65" i="10"/>
  <c r="S65" i="10"/>
  <c r="R65" i="10"/>
  <c r="Q65" i="10"/>
  <c r="N65" i="10"/>
  <c r="T64" i="10"/>
  <c r="S64" i="10"/>
  <c r="R64" i="10"/>
  <c r="Q64" i="10"/>
  <c r="N64" i="10"/>
  <c r="T63" i="10"/>
  <c r="S63" i="10"/>
  <c r="R63" i="10"/>
  <c r="Q63" i="10"/>
  <c r="N63" i="10"/>
  <c r="T62" i="10"/>
  <c r="S62" i="10"/>
  <c r="R62" i="10"/>
  <c r="Q62" i="10"/>
  <c r="N62" i="10"/>
  <c r="T61" i="10"/>
  <c r="S61" i="10"/>
  <c r="R61" i="10"/>
  <c r="Q61" i="10"/>
  <c r="N61" i="10"/>
  <c r="T60" i="10"/>
  <c r="S60" i="10"/>
  <c r="R60" i="10"/>
  <c r="Q60" i="10"/>
  <c r="N60" i="10"/>
  <c r="T59" i="10"/>
  <c r="S59" i="10"/>
  <c r="R59" i="10"/>
  <c r="Q59" i="10"/>
  <c r="N59" i="10"/>
  <c r="T58" i="10"/>
  <c r="S58" i="10"/>
  <c r="R58" i="10"/>
  <c r="Q58" i="10"/>
  <c r="N58" i="10"/>
  <c r="T57" i="10"/>
  <c r="S57" i="10"/>
  <c r="R57" i="10"/>
  <c r="Q57" i="10"/>
  <c r="N57" i="10"/>
  <c r="T56" i="10"/>
  <c r="S56" i="10"/>
  <c r="R56" i="10"/>
  <c r="Q56" i="10"/>
  <c r="N56" i="10"/>
  <c r="T51" i="10"/>
  <c r="S51" i="10"/>
  <c r="T50" i="10"/>
  <c r="S50" i="10"/>
  <c r="R50" i="10"/>
  <c r="Q50" i="10"/>
  <c r="N50" i="10"/>
  <c r="T49" i="10"/>
  <c r="S49" i="10"/>
  <c r="R49" i="10"/>
  <c r="Q49" i="10"/>
  <c r="N49" i="10"/>
  <c r="T48" i="10"/>
  <c r="S48" i="10"/>
  <c r="R48" i="10"/>
  <c r="Q48" i="10"/>
  <c r="N48" i="10"/>
  <c r="T47" i="10"/>
  <c r="S47" i="10"/>
  <c r="R47" i="10"/>
  <c r="Q47" i="10"/>
  <c r="N47" i="10"/>
  <c r="T46" i="10"/>
  <c r="S46" i="10"/>
  <c r="R46" i="10"/>
  <c r="Q46" i="10"/>
  <c r="N46" i="10"/>
  <c r="T45" i="10"/>
  <c r="S45" i="10"/>
  <c r="R45" i="10"/>
  <c r="Q45" i="10"/>
  <c r="N45" i="10"/>
  <c r="T44" i="10"/>
  <c r="S44" i="10"/>
  <c r="R44" i="10"/>
  <c r="Q44" i="10"/>
  <c r="N44" i="10"/>
  <c r="T43" i="10"/>
  <c r="S43" i="10"/>
  <c r="R43" i="10"/>
  <c r="Q43" i="10"/>
  <c r="N43" i="10"/>
  <c r="T42" i="10"/>
  <c r="S42" i="10"/>
  <c r="R42" i="10"/>
  <c r="Q42" i="10"/>
  <c r="N42" i="10"/>
  <c r="T41" i="10"/>
  <c r="S41" i="10"/>
  <c r="R41" i="10"/>
  <c r="Q41" i="10"/>
  <c r="N41" i="10"/>
  <c r="T40" i="10"/>
  <c r="S40" i="10"/>
  <c r="R40" i="10"/>
  <c r="Q40" i="10"/>
  <c r="N40" i="10"/>
  <c r="T39" i="10"/>
  <c r="S39" i="10"/>
  <c r="R39" i="10"/>
  <c r="Q39" i="10"/>
  <c r="N39" i="10"/>
  <c r="T38" i="10"/>
  <c r="S38" i="10"/>
  <c r="R38" i="10"/>
  <c r="Q38" i="10"/>
  <c r="N38" i="10"/>
  <c r="T37" i="10"/>
  <c r="S37" i="10"/>
  <c r="R37" i="10"/>
  <c r="Q37" i="10"/>
  <c r="N37" i="10"/>
  <c r="T36" i="10"/>
  <c r="S36" i="10"/>
  <c r="R36" i="10"/>
  <c r="Q36" i="10"/>
  <c r="N36" i="10"/>
  <c r="T35" i="10"/>
  <c r="S35" i="10"/>
  <c r="R35" i="10"/>
  <c r="Q35" i="10"/>
  <c r="N35" i="10"/>
  <c r="T34" i="10"/>
  <c r="S34" i="10"/>
  <c r="R34" i="10"/>
  <c r="Q34" i="10"/>
  <c r="N34" i="10"/>
  <c r="T33" i="10"/>
  <c r="S33" i="10"/>
  <c r="R33" i="10"/>
  <c r="Q33" i="10"/>
  <c r="N33" i="10"/>
  <c r="T32" i="10"/>
  <c r="S32" i="10"/>
  <c r="R32" i="10"/>
  <c r="Q32" i="10"/>
  <c r="N32" i="10"/>
  <c r="T31" i="10"/>
  <c r="S31" i="10"/>
  <c r="R31" i="10"/>
  <c r="Q31" i="10"/>
  <c r="N31" i="10"/>
  <c r="T30" i="10"/>
  <c r="S30" i="10"/>
  <c r="R30" i="10"/>
  <c r="Q30" i="10"/>
  <c r="N30" i="10"/>
  <c r="T29" i="10"/>
  <c r="S29" i="10"/>
  <c r="R29" i="10"/>
  <c r="Q29" i="10"/>
  <c r="N29" i="10"/>
  <c r="T28" i="10"/>
  <c r="S28" i="10"/>
  <c r="R28" i="10"/>
  <c r="Q28" i="10"/>
  <c r="N28" i="10"/>
  <c r="T27" i="10"/>
  <c r="S27" i="10"/>
  <c r="R27" i="10"/>
  <c r="Q27" i="10"/>
  <c r="N27" i="10"/>
  <c r="T26" i="10"/>
  <c r="S26" i="10"/>
  <c r="R26" i="10"/>
  <c r="Q26" i="10"/>
  <c r="N26" i="10"/>
  <c r="T25" i="10"/>
  <c r="S25" i="10"/>
  <c r="R25" i="10"/>
  <c r="Q25" i="10"/>
  <c r="N25" i="10"/>
  <c r="T24" i="10"/>
  <c r="S24" i="10"/>
  <c r="R24" i="10"/>
  <c r="Q24" i="10"/>
  <c r="N24" i="10"/>
  <c r="T23" i="10"/>
  <c r="S23" i="10"/>
  <c r="R23" i="10"/>
  <c r="Q23" i="10"/>
  <c r="N23" i="10"/>
  <c r="T22" i="10"/>
  <c r="S22" i="10"/>
  <c r="R22" i="10"/>
  <c r="Q22" i="10"/>
  <c r="N22" i="10"/>
  <c r="T21" i="10"/>
  <c r="S21" i="10"/>
  <c r="R21" i="10"/>
  <c r="Q21" i="10"/>
  <c r="N21" i="10"/>
  <c r="T20" i="10"/>
  <c r="S20" i="10"/>
  <c r="R20" i="10"/>
  <c r="Q20" i="10"/>
  <c r="N20" i="10"/>
  <c r="T19" i="10"/>
  <c r="S19" i="10"/>
  <c r="R19" i="10"/>
  <c r="Q19" i="10"/>
  <c r="N19" i="10"/>
  <c r="T18" i="10"/>
  <c r="S18" i="10"/>
  <c r="R18" i="10"/>
  <c r="Q18" i="10"/>
  <c r="N18" i="10"/>
  <c r="T17" i="10"/>
  <c r="S17" i="10"/>
  <c r="R17" i="10"/>
  <c r="Q17" i="10"/>
  <c r="N17" i="10"/>
  <c r="T16" i="10"/>
  <c r="S16" i="10"/>
  <c r="R16" i="10"/>
  <c r="Q16" i="10"/>
  <c r="N16" i="10"/>
  <c r="T15" i="10"/>
  <c r="S15" i="10"/>
  <c r="R15" i="10"/>
  <c r="Q15" i="10"/>
  <c r="N15" i="10"/>
  <c r="T14" i="10"/>
  <c r="S14" i="10"/>
  <c r="R14" i="10"/>
  <c r="Q14" i="10"/>
  <c r="N14" i="10"/>
  <c r="T13" i="10"/>
  <c r="S13" i="10"/>
  <c r="R13" i="10"/>
  <c r="Q13" i="10"/>
  <c r="N13" i="10"/>
  <c r="C8" i="10"/>
  <c r="C7" i="10"/>
  <c r="T42" i="9"/>
  <c r="S42" i="9"/>
  <c r="T41" i="9"/>
  <c r="S41" i="9"/>
  <c r="R41" i="9"/>
  <c r="Q41" i="9"/>
  <c r="N41" i="9"/>
  <c r="T40" i="9"/>
  <c r="S40" i="9"/>
  <c r="R40" i="9"/>
  <c r="Q40" i="9"/>
  <c r="N40" i="9"/>
  <c r="T39" i="9"/>
  <c r="S39" i="9"/>
  <c r="R39" i="9"/>
  <c r="Q39" i="9"/>
  <c r="N39" i="9"/>
  <c r="T38" i="9"/>
  <c r="S38" i="9"/>
  <c r="R38" i="9"/>
  <c r="Q38" i="9"/>
  <c r="N38" i="9"/>
  <c r="T33" i="9"/>
  <c r="S33" i="9"/>
  <c r="T32" i="9"/>
  <c r="S32" i="9"/>
  <c r="R32" i="9"/>
  <c r="Q32" i="9"/>
  <c r="N32" i="9"/>
  <c r="T31" i="9"/>
  <c r="S31" i="9"/>
  <c r="R31" i="9"/>
  <c r="Q31" i="9"/>
  <c r="N31" i="9"/>
  <c r="T30" i="9"/>
  <c r="S30" i="9"/>
  <c r="R30" i="9"/>
  <c r="Q30" i="9"/>
  <c r="N30" i="9"/>
  <c r="T29" i="9"/>
  <c r="S29" i="9"/>
  <c r="R29" i="9"/>
  <c r="Q29" i="9"/>
  <c r="N29" i="9"/>
  <c r="T28" i="9"/>
  <c r="S28" i="9"/>
  <c r="R28" i="9"/>
  <c r="Q28" i="9"/>
  <c r="N28" i="9"/>
  <c r="T27" i="9"/>
  <c r="S27" i="9"/>
  <c r="R27" i="9"/>
  <c r="Q27" i="9"/>
  <c r="N27" i="9"/>
  <c r="T22" i="9"/>
  <c r="S22" i="9"/>
  <c r="T21" i="9"/>
  <c r="S21" i="9"/>
  <c r="R21" i="9"/>
  <c r="Q21" i="9"/>
  <c r="N21" i="9"/>
  <c r="T20" i="9"/>
  <c r="S20" i="9"/>
  <c r="R20" i="9"/>
  <c r="Q20" i="9"/>
  <c r="N20" i="9"/>
  <c r="T19" i="9"/>
  <c r="S19" i="9"/>
  <c r="R19" i="9"/>
  <c r="Q19" i="9"/>
  <c r="N19" i="9"/>
  <c r="T18" i="9"/>
  <c r="S18" i="9"/>
  <c r="R18" i="9"/>
  <c r="Q18" i="9"/>
  <c r="N18" i="9"/>
  <c r="T17" i="9"/>
  <c r="S17" i="9"/>
  <c r="R17" i="9"/>
  <c r="Q17" i="9"/>
  <c r="N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103" i="8"/>
  <c r="S103" i="8"/>
  <c r="T102" i="8"/>
  <c r="S102" i="8"/>
  <c r="R102" i="8"/>
  <c r="Q102" i="8"/>
  <c r="N102" i="8"/>
  <c r="T101" i="8"/>
  <c r="S101" i="8"/>
  <c r="R101" i="8"/>
  <c r="Q101" i="8"/>
  <c r="N101" i="8"/>
  <c r="T100" i="8"/>
  <c r="S100" i="8"/>
  <c r="R100" i="8"/>
  <c r="Q100" i="8"/>
  <c r="N100" i="8"/>
  <c r="T99" i="8"/>
  <c r="S99" i="8"/>
  <c r="R99" i="8"/>
  <c r="Q99" i="8"/>
  <c r="N99" i="8"/>
  <c r="T94" i="8"/>
  <c r="S94" i="8"/>
  <c r="T93" i="8"/>
  <c r="S93" i="8"/>
  <c r="R93" i="8"/>
  <c r="Q93" i="8"/>
  <c r="N93" i="8"/>
  <c r="T92" i="8"/>
  <c r="S92" i="8"/>
  <c r="R92" i="8"/>
  <c r="Q92" i="8"/>
  <c r="N92" i="8"/>
  <c r="T91" i="8"/>
  <c r="S91" i="8"/>
  <c r="R91" i="8"/>
  <c r="Q91" i="8"/>
  <c r="N91" i="8"/>
  <c r="T90" i="8"/>
  <c r="S90" i="8"/>
  <c r="R90" i="8"/>
  <c r="Q90" i="8"/>
  <c r="N90" i="8"/>
  <c r="T85" i="8"/>
  <c r="S85" i="8"/>
  <c r="T84" i="8"/>
  <c r="S84" i="8"/>
  <c r="R84" i="8"/>
  <c r="Q84" i="8"/>
  <c r="N84" i="8"/>
  <c r="T83" i="8"/>
  <c r="S83" i="8"/>
  <c r="R83" i="8"/>
  <c r="Q83" i="8"/>
  <c r="N83" i="8"/>
  <c r="T82" i="8"/>
  <c r="S82" i="8"/>
  <c r="R82" i="8"/>
  <c r="Q82" i="8"/>
  <c r="N82" i="8"/>
  <c r="T81" i="8"/>
  <c r="S81" i="8"/>
  <c r="R81" i="8"/>
  <c r="Q81" i="8"/>
  <c r="N81" i="8"/>
  <c r="T80" i="8"/>
  <c r="S80" i="8"/>
  <c r="R80" i="8"/>
  <c r="Q80" i="8"/>
  <c r="N80" i="8"/>
  <c r="T75" i="8"/>
  <c r="S75" i="8"/>
  <c r="T74" i="8"/>
  <c r="S74" i="8"/>
  <c r="R74" i="8"/>
  <c r="Q74" i="8"/>
  <c r="N74" i="8"/>
  <c r="T73" i="8"/>
  <c r="S73" i="8"/>
  <c r="R73" i="8"/>
  <c r="Q73" i="8"/>
  <c r="N73" i="8"/>
  <c r="T68" i="8"/>
  <c r="S68" i="8"/>
  <c r="T67" i="8"/>
  <c r="S67" i="8"/>
  <c r="R67" i="8"/>
  <c r="Q67" i="8"/>
  <c r="N67" i="8"/>
  <c r="T66" i="8"/>
  <c r="S66" i="8"/>
  <c r="R66" i="8"/>
  <c r="Q66" i="8"/>
  <c r="N66" i="8"/>
  <c r="T65" i="8"/>
  <c r="S65" i="8"/>
  <c r="R65" i="8"/>
  <c r="Q65" i="8"/>
  <c r="N65" i="8"/>
  <c r="T64" i="8"/>
  <c r="S64" i="8"/>
  <c r="R64" i="8"/>
  <c r="Q64" i="8"/>
  <c r="N64" i="8"/>
  <c r="T63" i="8"/>
  <c r="S63" i="8"/>
  <c r="R63" i="8"/>
  <c r="Q63" i="8"/>
  <c r="N63" i="8"/>
  <c r="T62" i="8"/>
  <c r="S62" i="8"/>
  <c r="R62" i="8"/>
  <c r="Q62" i="8"/>
  <c r="N62" i="8"/>
  <c r="T61" i="8"/>
  <c r="S61" i="8"/>
  <c r="R61" i="8"/>
  <c r="Q61" i="8"/>
  <c r="N61" i="8"/>
  <c r="T60" i="8"/>
  <c r="S60" i="8"/>
  <c r="R60" i="8"/>
  <c r="Q60" i="8"/>
  <c r="N60" i="8"/>
  <c r="T59" i="8"/>
  <c r="S59" i="8"/>
  <c r="R59" i="8"/>
  <c r="Q59" i="8"/>
  <c r="N59" i="8"/>
  <c r="T58" i="8"/>
  <c r="S58" i="8"/>
  <c r="R58" i="8"/>
  <c r="Q58" i="8"/>
  <c r="N58" i="8"/>
  <c r="T57" i="8"/>
  <c r="S57" i="8"/>
  <c r="R57" i="8"/>
  <c r="Q57" i="8"/>
  <c r="N57" i="8"/>
  <c r="T56" i="8"/>
  <c r="S56" i="8"/>
  <c r="R56" i="8"/>
  <c r="Q56" i="8"/>
  <c r="N56" i="8"/>
  <c r="T55" i="8"/>
  <c r="S55" i="8"/>
  <c r="R55" i="8"/>
  <c r="Q55" i="8"/>
  <c r="N55" i="8"/>
  <c r="T54" i="8"/>
  <c r="S54" i="8"/>
  <c r="R54" i="8"/>
  <c r="Q54" i="8"/>
  <c r="N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46" i="8"/>
  <c r="S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4" i="8"/>
  <c r="S34" i="8"/>
  <c r="T33" i="8"/>
  <c r="S33" i="8"/>
  <c r="R33" i="8"/>
  <c r="Q33" i="8"/>
  <c r="N33" i="8"/>
  <c r="T32" i="8"/>
  <c r="S32" i="8"/>
  <c r="R32" i="8"/>
  <c r="Q32" i="8"/>
  <c r="N32" i="8"/>
  <c r="T31" i="8"/>
  <c r="S31" i="8"/>
  <c r="R31" i="8"/>
  <c r="Q31" i="8"/>
  <c r="N31" i="8"/>
  <c r="T30" i="8"/>
  <c r="S30" i="8"/>
  <c r="R30" i="8"/>
  <c r="Q30" i="8"/>
  <c r="N30" i="8"/>
  <c r="T29" i="8"/>
  <c r="S29" i="8"/>
  <c r="R29" i="8"/>
  <c r="Q29" i="8"/>
  <c r="N29" i="8"/>
  <c r="T24" i="8"/>
  <c r="S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8" i="8"/>
  <c r="S18" i="8"/>
  <c r="R18" i="8"/>
  <c r="Q18" i="8"/>
  <c r="N18" i="8"/>
  <c r="T17" i="8"/>
  <c r="S17" i="8"/>
  <c r="R17" i="8"/>
  <c r="Q17" i="8"/>
  <c r="N17" i="8"/>
  <c r="T16" i="8"/>
  <c r="S16" i="8"/>
  <c r="R16" i="8"/>
  <c r="Q16" i="8"/>
  <c r="N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132" i="7"/>
  <c r="S132" i="7"/>
  <c r="T131" i="7"/>
  <c r="S131" i="7"/>
  <c r="R131" i="7"/>
  <c r="Q131" i="7"/>
  <c r="N131" i="7"/>
  <c r="T130" i="7"/>
  <c r="S130" i="7"/>
  <c r="R130" i="7"/>
  <c r="Q130" i="7"/>
  <c r="N130" i="7"/>
  <c r="T129" i="7"/>
  <c r="S129" i="7"/>
  <c r="R129" i="7"/>
  <c r="Q129" i="7"/>
  <c r="N129" i="7"/>
  <c r="T128" i="7"/>
  <c r="S128" i="7"/>
  <c r="R128" i="7"/>
  <c r="Q128" i="7"/>
  <c r="N128" i="7"/>
  <c r="T127" i="7"/>
  <c r="S127" i="7"/>
  <c r="R127" i="7"/>
  <c r="Q127" i="7"/>
  <c r="N127" i="7"/>
  <c r="T126" i="7"/>
  <c r="S126" i="7"/>
  <c r="R126" i="7"/>
  <c r="Q126" i="7"/>
  <c r="N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21" i="7"/>
  <c r="S121" i="7"/>
  <c r="R121" i="7"/>
  <c r="Q121" i="7"/>
  <c r="N121" i="7"/>
  <c r="T120" i="7"/>
  <c r="S120" i="7"/>
  <c r="R120" i="7"/>
  <c r="Q120" i="7"/>
  <c r="N120" i="7"/>
  <c r="T119" i="7"/>
  <c r="S119" i="7"/>
  <c r="R119" i="7"/>
  <c r="Q119" i="7"/>
  <c r="N119" i="7"/>
  <c r="T118" i="7"/>
  <c r="S118" i="7"/>
  <c r="R118" i="7"/>
  <c r="Q118" i="7"/>
  <c r="N118" i="7"/>
  <c r="T117" i="7"/>
  <c r="S117" i="7"/>
  <c r="R117" i="7"/>
  <c r="Q117" i="7"/>
  <c r="N117" i="7"/>
  <c r="T116" i="7"/>
  <c r="S116" i="7"/>
  <c r="R116" i="7"/>
  <c r="Q116" i="7"/>
  <c r="N116" i="7"/>
  <c r="T111" i="7"/>
  <c r="S111" i="7"/>
  <c r="T110" i="7"/>
  <c r="S110" i="7"/>
  <c r="R110" i="7"/>
  <c r="Q110" i="7"/>
  <c r="N110" i="7"/>
  <c r="T109" i="7"/>
  <c r="S109" i="7"/>
  <c r="R109" i="7"/>
  <c r="Q109" i="7"/>
  <c r="N109" i="7"/>
  <c r="T108" i="7"/>
  <c r="S108" i="7"/>
  <c r="R108" i="7"/>
  <c r="Q108" i="7"/>
  <c r="N108" i="7"/>
  <c r="T107" i="7"/>
  <c r="S107" i="7"/>
  <c r="R107" i="7"/>
  <c r="Q107" i="7"/>
  <c r="N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103" i="7"/>
  <c r="S103" i="7"/>
  <c r="R103" i="7"/>
  <c r="Q103" i="7"/>
  <c r="N103" i="7"/>
  <c r="T102" i="7"/>
  <c r="S102" i="7"/>
  <c r="R102" i="7"/>
  <c r="Q102" i="7"/>
  <c r="N102" i="7"/>
  <c r="T101" i="7"/>
  <c r="S101" i="7"/>
  <c r="R101" i="7"/>
  <c r="Q101" i="7"/>
  <c r="N101" i="7"/>
  <c r="T100" i="7"/>
  <c r="S100" i="7"/>
  <c r="R100" i="7"/>
  <c r="Q100" i="7"/>
  <c r="N100" i="7"/>
  <c r="T99" i="7"/>
  <c r="S99" i="7"/>
  <c r="R99" i="7"/>
  <c r="Q99" i="7"/>
  <c r="N99" i="7"/>
  <c r="T98" i="7"/>
  <c r="S98" i="7"/>
  <c r="R98" i="7"/>
  <c r="Q98" i="7"/>
  <c r="N98" i="7"/>
  <c r="T93" i="7"/>
  <c r="S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7" i="7"/>
  <c r="S87" i="7"/>
  <c r="R87" i="7"/>
  <c r="Q87" i="7"/>
  <c r="N87" i="7"/>
  <c r="T86" i="7"/>
  <c r="S86" i="7"/>
  <c r="R86" i="7"/>
  <c r="Q86" i="7"/>
  <c r="N86" i="7"/>
  <c r="T85" i="7"/>
  <c r="S85" i="7"/>
  <c r="R85" i="7"/>
  <c r="Q85" i="7"/>
  <c r="N85" i="7"/>
  <c r="T84" i="7"/>
  <c r="S84" i="7"/>
  <c r="R84" i="7"/>
  <c r="Q84" i="7"/>
  <c r="N84" i="7"/>
  <c r="T83" i="7"/>
  <c r="S83" i="7"/>
  <c r="R83" i="7"/>
  <c r="Q83" i="7"/>
  <c r="N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7" i="7"/>
  <c r="S77" i="7"/>
  <c r="R77" i="7"/>
  <c r="Q77" i="7"/>
  <c r="N77" i="7"/>
  <c r="T76" i="7"/>
  <c r="S76" i="7"/>
  <c r="R76" i="7"/>
  <c r="Q76" i="7"/>
  <c r="N76" i="7"/>
  <c r="T75" i="7"/>
  <c r="S75" i="7"/>
  <c r="R75" i="7"/>
  <c r="Q75" i="7"/>
  <c r="N75" i="7"/>
  <c r="T74" i="7"/>
  <c r="S74" i="7"/>
  <c r="R74" i="7"/>
  <c r="Q74" i="7"/>
  <c r="N74" i="7"/>
  <c r="T73" i="7"/>
  <c r="S73" i="7"/>
  <c r="R73" i="7"/>
  <c r="Q73" i="7"/>
  <c r="N73" i="7"/>
  <c r="T72" i="7"/>
  <c r="S72" i="7"/>
  <c r="R72" i="7"/>
  <c r="Q72" i="7"/>
  <c r="N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6" i="7"/>
  <c r="S66" i="7"/>
  <c r="R66" i="7"/>
  <c r="Q66" i="7"/>
  <c r="N66" i="7"/>
  <c r="T65" i="7"/>
  <c r="S65" i="7"/>
  <c r="R65" i="7"/>
  <c r="Q65" i="7"/>
  <c r="N65" i="7"/>
  <c r="T64" i="7"/>
  <c r="S64" i="7"/>
  <c r="R64" i="7"/>
  <c r="Q64" i="7"/>
  <c r="N64" i="7"/>
  <c r="T63" i="7"/>
  <c r="S63" i="7"/>
  <c r="R63" i="7"/>
  <c r="Q63" i="7"/>
  <c r="N63" i="7"/>
  <c r="T62" i="7"/>
  <c r="S62" i="7"/>
  <c r="R62" i="7"/>
  <c r="Q62" i="7"/>
  <c r="N62" i="7"/>
  <c r="T61" i="7"/>
  <c r="S61" i="7"/>
  <c r="R61" i="7"/>
  <c r="Q61" i="7"/>
  <c r="N61" i="7"/>
  <c r="T60" i="7"/>
  <c r="S60" i="7"/>
  <c r="R60" i="7"/>
  <c r="Q60" i="7"/>
  <c r="N60" i="7"/>
  <c r="T59" i="7"/>
  <c r="S59" i="7"/>
  <c r="R59" i="7"/>
  <c r="Q59" i="7"/>
  <c r="N59" i="7"/>
  <c r="T58" i="7"/>
  <c r="S58" i="7"/>
  <c r="R58" i="7"/>
  <c r="Q58" i="7"/>
  <c r="N58" i="7"/>
  <c r="T53" i="7"/>
  <c r="S53" i="7"/>
  <c r="T52" i="7"/>
  <c r="S52" i="7"/>
  <c r="R52" i="7"/>
  <c r="Q52" i="7"/>
  <c r="N52" i="7"/>
  <c r="T51" i="7"/>
  <c r="S51" i="7"/>
  <c r="R51" i="7"/>
  <c r="Q51" i="7"/>
  <c r="N51" i="7"/>
  <c r="T50" i="7"/>
  <c r="S50" i="7"/>
  <c r="R50" i="7"/>
  <c r="Q50" i="7"/>
  <c r="N50" i="7"/>
  <c r="T49" i="7"/>
  <c r="S49" i="7"/>
  <c r="R49" i="7"/>
  <c r="Q49" i="7"/>
  <c r="N49" i="7"/>
  <c r="T48" i="7"/>
  <c r="S48" i="7"/>
  <c r="R48" i="7"/>
  <c r="Q48" i="7"/>
  <c r="N48" i="7"/>
  <c r="T47" i="7"/>
  <c r="S47" i="7"/>
  <c r="R47" i="7"/>
  <c r="Q47" i="7"/>
  <c r="N47" i="7"/>
  <c r="T46" i="7"/>
  <c r="S46" i="7"/>
  <c r="R46" i="7"/>
  <c r="Q46" i="7"/>
  <c r="N46" i="7"/>
  <c r="T45" i="7"/>
  <c r="S45" i="7"/>
  <c r="R45" i="7"/>
  <c r="Q45" i="7"/>
  <c r="N45" i="7"/>
  <c r="T44" i="7"/>
  <c r="S44" i="7"/>
  <c r="R44" i="7"/>
  <c r="Q44" i="7"/>
  <c r="N44" i="7"/>
  <c r="T43" i="7"/>
  <c r="S43" i="7"/>
  <c r="R43" i="7"/>
  <c r="Q43" i="7"/>
  <c r="N43" i="7"/>
  <c r="T42" i="7"/>
  <c r="S42" i="7"/>
  <c r="R42" i="7"/>
  <c r="Q42" i="7"/>
  <c r="N42" i="7"/>
  <c r="T41" i="7"/>
  <c r="S41" i="7"/>
  <c r="R41" i="7"/>
  <c r="Q41" i="7"/>
  <c r="N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3" i="7"/>
  <c r="S33" i="7"/>
  <c r="T32" i="7"/>
  <c r="S32" i="7"/>
  <c r="R32" i="7"/>
  <c r="Q32" i="7"/>
  <c r="N32" i="7"/>
  <c r="T31" i="7"/>
  <c r="S31" i="7"/>
  <c r="R31" i="7"/>
  <c r="Q31" i="7"/>
  <c r="N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2" i="7"/>
  <c r="S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39" i="6"/>
  <c r="S39" i="6"/>
  <c r="T38" i="6"/>
  <c r="S38" i="6"/>
  <c r="R38" i="6"/>
  <c r="Q38" i="6"/>
  <c r="N38" i="6"/>
  <c r="T33" i="6"/>
  <c r="S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4" i="6"/>
  <c r="S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9" i="6"/>
  <c r="S19" i="6"/>
  <c r="R19" i="6"/>
  <c r="Q19" i="6"/>
  <c r="N19" i="6"/>
  <c r="T18" i="6"/>
  <c r="S18" i="6"/>
  <c r="R18" i="6"/>
  <c r="Q18" i="6"/>
  <c r="N18" i="6"/>
  <c r="T17" i="6"/>
  <c r="S17" i="6"/>
  <c r="R17" i="6"/>
  <c r="Q17" i="6"/>
  <c r="N17" i="6"/>
  <c r="T16" i="6"/>
  <c r="S16" i="6"/>
  <c r="R16" i="6"/>
  <c r="Q16" i="6"/>
  <c r="N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149" i="5"/>
  <c r="S149" i="5"/>
  <c r="T148" i="5"/>
  <c r="S148" i="5"/>
  <c r="R148" i="5"/>
  <c r="Q148" i="5"/>
  <c r="N148" i="5"/>
  <c r="T147" i="5"/>
  <c r="S147" i="5"/>
  <c r="R147" i="5"/>
  <c r="Q147" i="5"/>
  <c r="N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3" i="5"/>
  <c r="S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17" i="5"/>
  <c r="S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5" i="5"/>
  <c r="S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5" i="5"/>
  <c r="S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87" i="5"/>
  <c r="S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9" i="5"/>
  <c r="S79" i="5"/>
  <c r="R79" i="5"/>
  <c r="Q79" i="5"/>
  <c r="N79" i="5"/>
  <c r="T78" i="5"/>
  <c r="S78" i="5"/>
  <c r="R78" i="5"/>
  <c r="Q78" i="5"/>
  <c r="N78" i="5"/>
  <c r="T77" i="5"/>
  <c r="S77" i="5"/>
  <c r="R77" i="5"/>
  <c r="Q77" i="5"/>
  <c r="N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69" i="5"/>
  <c r="S69" i="5"/>
  <c r="T68" i="5"/>
  <c r="S68" i="5"/>
  <c r="R68" i="5"/>
  <c r="Q68" i="5"/>
  <c r="N68" i="5"/>
  <c r="T63" i="5"/>
  <c r="S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5" i="5"/>
  <c r="S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47" i="5"/>
  <c r="S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39" i="5"/>
  <c r="S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27" i="5"/>
  <c r="S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16" i="5"/>
  <c r="S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<sst xmlns="http://schemas.openxmlformats.org/spreadsheetml/2006/main" count="8111" uniqueCount="2979">
  <si>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</si>
  <si>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</si>
  <si>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</si>
  <si>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</si>
  <si>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</si>
  <si>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</si>
  <si>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</si>
  <si>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</si>
  <si>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</si>
  <si>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</si>
  <si>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</si>
  <si>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</si>
  <si>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</si>
  <si>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</si>
  <si>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</si>
  <si>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</si>
  <si>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</si>
  <si>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</si>
  <si>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</si>
  <si>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</si>
  <si>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</si>
  <si>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</si>
  <si>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</si>
  <si>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</si>
  <si>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</si>
  <si>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</si>
  <si>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</si>
  <si>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</si>
  <si>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</si>
  <si>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</si>
  <si>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</si>
  <si>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</si>
  <si>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</si>
  <si>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</si>
  <si>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</si>
  <si>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</si>
  <si>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16-03/25</t>
  </si>
  <si>
    <t>KONVENCIONALNA IN EKOLOŠKA ŽIVILA</t>
  </si>
  <si>
    <t>1. OBD.: 1.7.2025 - 30.6.2026</t>
  </si>
  <si>
    <t>odprti postopek</t>
  </si>
  <si>
    <t>Da, za obdobje od 1.7.2025 do 30.6.2028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</si>
  <si>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</si>
  <si>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</si>
  <si>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</si>
  <si>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</si>
  <si>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</si>
  <si>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</si>
  <si>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</si>
  <si>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</si>
  <si>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</si>
  <si>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</si>
  <si>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</si>
  <si>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</si>
  <si>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</si>
  <si>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SVEŽE MESO IN MESNI IZDELKI</t>
  </si>
  <si>
    <t>*</t>
  </si>
  <si>
    <t>1.</t>
  </si>
  <si>
    <t>podsklop: SVEŽE MESO JUNČJE</t>
  </si>
  <si>
    <t>ZAPRT</t>
  </si>
  <si>
    <t>SVEŽE MESO JUNČJE</t>
  </si>
  <si>
    <t>EOB</t>
  </si>
  <si>
    <t>Zap. št.</t>
  </si>
  <si>
    <t>Naziv blaga</t>
  </si>
  <si>
    <t>Lastnost 1</t>
  </si>
  <si>
    <t>Lastnost 2</t>
  </si>
  <si>
    <t>Lastnost 3</t>
  </si>
  <si>
    <t>INFO PIS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</si>
  <si>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</si>
  <si>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</si>
  <si>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</si>
  <si>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</si>
  <si>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</si>
  <si>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</si>
  <si>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</si>
  <si>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</si>
  <si>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</si>
  <si>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</si>
  <si>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</si>
  <si>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</si>
  <si>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</si>
  <si>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</si>
  <si>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</si>
  <si>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</si>
  <si>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</si>
  <si>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</si>
  <si>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11010101001</t>
  </si>
  <si>
    <t>MESO JUNETINA STEGNO B.K. VAKUMSKO PAKIRANO (V.P.)</t>
  </si>
  <si>
    <t>I. KAT,pakirano do 2 kg, v kosu,</t>
  </si>
  <si>
    <t>BREZ MAŠČOB, S- KVALITETA</t>
  </si>
  <si>
    <t>po shemi kakovosti</t>
  </si>
  <si>
    <t>1498</t>
  </si>
  <si>
    <t>KG</t>
  </si>
  <si>
    <t>11010101007</t>
  </si>
  <si>
    <t>MESO JUNETINA HRBET ROSTBIF B.K. V.P.</t>
  </si>
  <si>
    <t>1496</t>
  </si>
  <si>
    <t>11010101009</t>
  </si>
  <si>
    <t>KOSTI - JUNČJE, SVEŽE</t>
  </si>
  <si>
    <t>RINFUZA , ŽAGANE</t>
  </si>
  <si>
    <t/>
  </si>
  <si>
    <t>1474</t>
  </si>
  <si>
    <t>Skupaj:</t>
  </si>
  <si>
    <t>2.</t>
  </si>
  <si>
    <t>podsklop: MESO JUNČJE - REZANO</t>
  </si>
  <si>
    <t>MESO JUNČJE - REZANO</t>
  </si>
  <si>
    <t>11010101002</t>
  </si>
  <si>
    <t>MESO JUNETINA STEGNO ZREZKI 100-110g V.P.</t>
  </si>
  <si>
    <t>I. KAT,pakirano do 2 kg oz 20 KOS</t>
  </si>
  <si>
    <t>BREZ MAŠČOB, U,E,S – KVALITETA</t>
  </si>
  <si>
    <t>1530</t>
  </si>
  <si>
    <t>11010101003</t>
  </si>
  <si>
    <t>MESO JUNETINA STEGNO ZREZKI 180g V.P.</t>
  </si>
  <si>
    <t>I. KAT,pakirano do 4 kg oz. 20 KOS</t>
  </si>
  <si>
    <t>1532</t>
  </si>
  <si>
    <t>11010101006</t>
  </si>
  <si>
    <t>MESO JUNETINA PLEČE 20g kocke V.P.</t>
  </si>
  <si>
    <t>II.KAT,pakirano do 2 kg</t>
  </si>
  <si>
    <t>1533</t>
  </si>
  <si>
    <t>11010101010</t>
  </si>
  <si>
    <t>MESO JUNČ STEGNO MLETO VP, 2 mm</t>
  </si>
  <si>
    <t>I. KAT,pakirano  2 kg</t>
  </si>
  <si>
    <t>11634</t>
  </si>
  <si>
    <t>11010101011</t>
  </si>
  <si>
    <t>MESO JUNČ STEGNO MLETO VP, 3 mm</t>
  </si>
  <si>
    <t>11635</t>
  </si>
  <si>
    <t>11010101012</t>
  </si>
  <si>
    <t>MESO JUNEČE PLEČE MLETO VP, 6 mm</t>
  </si>
  <si>
    <t>11636</t>
  </si>
  <si>
    <t>3.</t>
  </si>
  <si>
    <t>podsklop: MESO SVINJSKO</t>
  </si>
  <si>
    <t>MESO SVINJSKO</t>
  </si>
  <si>
    <t>11010102001</t>
  </si>
  <si>
    <t>MESO SVINJSKO STEGNO B.K. V.P.</t>
  </si>
  <si>
    <t>I. KAT</t>
  </si>
  <si>
    <t>pakirano do 2 kg, v kosu</t>
  </si>
  <si>
    <t>U,E,S -  KVALITETA-BREZ MAŠČOB</t>
  </si>
  <si>
    <t>1493</t>
  </si>
  <si>
    <t>11010102007</t>
  </si>
  <si>
    <t>MESO SVINJSKO ZAREBRNICA V.P.</t>
  </si>
  <si>
    <t>pakirano do 2 kg, v kosu, s kostjo</t>
  </si>
  <si>
    <t>14997</t>
  </si>
  <si>
    <t>11010102008</t>
  </si>
  <si>
    <t>MESO SVINJSKO ZAREBRNICA B.K.,V.P.</t>
  </si>
  <si>
    <t>1523</t>
  </si>
  <si>
    <t>11010102009</t>
  </si>
  <si>
    <t>MESO SVINJSKO REBRA S KOSTJO</t>
  </si>
  <si>
    <t>III. KAT</t>
  </si>
  <si>
    <t>1473</t>
  </si>
  <si>
    <t>11010102011</t>
  </si>
  <si>
    <t>MESO SVINJSKO FILE V.P.</t>
  </si>
  <si>
    <t>ekstra KAT</t>
  </si>
  <si>
    <t>pakirano do 2 kg, očiščeno, brez maščobe</t>
  </si>
  <si>
    <t>13510</t>
  </si>
  <si>
    <t>11010102012</t>
  </si>
  <si>
    <t>SLANINA SVEŽA</t>
  </si>
  <si>
    <t>razrezano na kocke, pakirano do 2 kg</t>
  </si>
  <si>
    <t>TRDA HRBTNA SLANINA</t>
  </si>
  <si>
    <t>8983</t>
  </si>
  <si>
    <t>11010102013</t>
  </si>
  <si>
    <t>MESO SVINJSKI VRAT, B.K., V.P.</t>
  </si>
  <si>
    <t>II. KAT</t>
  </si>
  <si>
    <t>1508</t>
  </si>
  <si>
    <t>4.</t>
  </si>
  <si>
    <t>podsklop: MESO SVINJSKO - REZANO</t>
  </si>
  <si>
    <t>MESO SVINJSKO - REZANO</t>
  </si>
  <si>
    <t>11010102003</t>
  </si>
  <si>
    <t>MESO SVINJSKO STEGNO ZREZKI 180 g V.P.</t>
  </si>
  <si>
    <t>I.KAT</t>
  </si>
  <si>
    <t xml:space="preserve">pakirano do 2 kg, </t>
  </si>
  <si>
    <t>S – KVALITETA – BREZ MAŠČOB</t>
  </si>
  <si>
    <t>4345</t>
  </si>
  <si>
    <t>11010102015</t>
  </si>
  <si>
    <t>MESO SVINJSKO STEGNO mleto, 3mm V.P.</t>
  </si>
  <si>
    <t>pakirano do 2 kg</t>
  </si>
  <si>
    <t>11639</t>
  </si>
  <si>
    <t>11010102006</t>
  </si>
  <si>
    <t>MESO SVINJSKO PLEČE, 20g kocke V.P.</t>
  </si>
  <si>
    <t>II.KAT</t>
  </si>
  <si>
    <t>S  - KVALITETA – BREZ MAŠČOB</t>
  </si>
  <si>
    <t>1534</t>
  </si>
  <si>
    <t>5.</t>
  </si>
  <si>
    <t>podsklop: MESO TELEČJE</t>
  </si>
  <si>
    <t>MESO TELEČJE</t>
  </si>
  <si>
    <t>11010103001</t>
  </si>
  <si>
    <t>MESO TELEČJE STEGNO B.K. V.P.</t>
  </si>
  <si>
    <t>1514</t>
  </si>
  <si>
    <t>11010103004</t>
  </si>
  <si>
    <t>MESO TELEČJE PLEČE B.K. V.P.</t>
  </si>
  <si>
    <t>1520</t>
  </si>
  <si>
    <t>11010103008</t>
  </si>
  <si>
    <t>MESO TELEČJE HRBET B.K. V.P.</t>
  </si>
  <si>
    <t>pakirano do 2 kg, v kosu, brez kosti</t>
  </si>
  <si>
    <t>1512</t>
  </si>
  <si>
    <t>6.</t>
  </si>
  <si>
    <t>podsklop: MESO TELEČJE- REZANO</t>
  </si>
  <si>
    <t>MESO TELEČJE- REZANO</t>
  </si>
  <si>
    <t>11010103002</t>
  </si>
  <si>
    <t>MESO TELEČJE STEGNO ZREZKI, 100-110g V.P.</t>
  </si>
  <si>
    <t>4229</t>
  </si>
  <si>
    <t>11010103003</t>
  </si>
  <si>
    <t>MESO TELEČJE STEGNO ZREZKI, 180g V.P.</t>
  </si>
  <si>
    <t>1539</t>
  </si>
  <si>
    <t>11010103012</t>
  </si>
  <si>
    <t>MESO TELEČJE STEGNO MLETO VP, 2 mm</t>
  </si>
  <si>
    <t>S  - KVALITETA – BREZ MAŠČOB( DO 2% MAŠČOBE)</t>
  </si>
  <si>
    <t>11638</t>
  </si>
  <si>
    <t>7.</t>
  </si>
  <si>
    <t>podsklop: MESO KUNCEV ZAMRZNJENO</t>
  </si>
  <si>
    <t>MESO KUNCEV ZAMRZNJENO</t>
  </si>
  <si>
    <t>11010105002</t>
  </si>
  <si>
    <t>MESO KUNČJE (KUNEC CEL OČIŠČEN) ZAMRZNJENO</t>
  </si>
  <si>
    <t>s kostmi</t>
  </si>
  <si>
    <t>9033</t>
  </si>
  <si>
    <t>8.</t>
  </si>
  <si>
    <t>podsklop: MESO PERUTNINSKO</t>
  </si>
  <si>
    <t>MESO PERUTNINSKO</t>
  </si>
  <si>
    <t>11010106002</t>
  </si>
  <si>
    <t>MESO PIŠČANČJE BEDRO 200g</t>
  </si>
  <si>
    <t>bedro celo, zgornji del in krača, s kostjo in kožo</t>
  </si>
  <si>
    <t>gastro pakiranje do 2,5 kg, KAK. RAZRED A</t>
  </si>
  <si>
    <t>1537</t>
  </si>
  <si>
    <t>11010106004</t>
  </si>
  <si>
    <t>MESO PIŠČANČJE PRSI 400g</t>
  </si>
  <si>
    <t>s kostjo in kožo</t>
  </si>
  <si>
    <t>1535</t>
  </si>
  <si>
    <t>11010106006</t>
  </si>
  <si>
    <t xml:space="preserve">MESO PIŠČANČJE, KRILA ZG. DELI </t>
  </si>
  <si>
    <t>samo kračka</t>
  </si>
  <si>
    <t>15002</t>
  </si>
  <si>
    <t>11010106008</t>
  </si>
  <si>
    <t>MESO PIŠČANČJE FILE OD 180 DO 200G</t>
  </si>
  <si>
    <t>prsni del, nezačinjeno</t>
  </si>
  <si>
    <t>1519</t>
  </si>
  <si>
    <t>11010106012</t>
  </si>
  <si>
    <t>MESO PURANJE FILE</t>
  </si>
  <si>
    <t>v kosu</t>
  </si>
  <si>
    <t>1478</t>
  </si>
  <si>
    <t>11010106027</t>
  </si>
  <si>
    <t>MESO PIŠČANČJE FILE MLETO VP, 2 mm</t>
  </si>
  <si>
    <t>11640</t>
  </si>
  <si>
    <t>11010106028</t>
  </si>
  <si>
    <t>MESO PURANJE FILE MLETO VP, 2 mm</t>
  </si>
  <si>
    <t>11641</t>
  </si>
  <si>
    <t>11010106029</t>
  </si>
  <si>
    <t>MESO PURANJE FILE KOCKE VP 20g</t>
  </si>
  <si>
    <t>11649</t>
  </si>
  <si>
    <t>11010106030</t>
  </si>
  <si>
    <t>MESO PIŠČANČJE FILE KOCKE VP 20g</t>
  </si>
  <si>
    <t>11650</t>
  </si>
  <si>
    <t>11010106031</t>
  </si>
  <si>
    <t>MESO PURANJI ZREZKI 100-110 g</t>
  </si>
  <si>
    <t>KAK.RAZRED-A</t>
  </si>
  <si>
    <t>11651</t>
  </si>
  <si>
    <t>11010106032</t>
  </si>
  <si>
    <t>MESO PIŠČANČJI ZREZKI 100-110 g</t>
  </si>
  <si>
    <t>11653</t>
  </si>
  <si>
    <t>11010106033</t>
  </si>
  <si>
    <t>MESO PURANJI ZREZKI 180 g</t>
  </si>
  <si>
    <t>11652</t>
  </si>
  <si>
    <t>11010106034</t>
  </si>
  <si>
    <t>MESO PIŠČANČJI ZREZKI 180g</t>
  </si>
  <si>
    <t>11654</t>
  </si>
  <si>
    <t>9.</t>
  </si>
  <si>
    <t>podsklop: IZDELKI IZ PERUTNINSKEGA MESA, ZAMRZNJENI</t>
  </si>
  <si>
    <t>IZDELKI IZ PERUTNINSKEGA MESA, ZAMRZNJENI</t>
  </si>
  <si>
    <t>11010106015</t>
  </si>
  <si>
    <t>PIŠČANČJI ZREZKI ZAMRZ. do 160 g</t>
  </si>
  <si>
    <t>oblikovano, panirano toplotno obdelano zamrznjeno piščančje  meso</t>
  </si>
  <si>
    <t>rinfuza</t>
  </si>
  <si>
    <t>20281</t>
  </si>
  <si>
    <t>11010106019</t>
  </si>
  <si>
    <t>cordon blue piščančji zamrznjeno_150-180g</t>
  </si>
  <si>
    <t>oblikovano, panirano toplotno obdelano zamrznjeno piščančje  meso  s sirom in šunko</t>
  </si>
  <si>
    <t>1517</t>
  </si>
  <si>
    <t>11010107029</t>
  </si>
  <si>
    <t>PIŠČANČJI MEDALJONI ZAMRZ. do 30g</t>
  </si>
  <si>
    <t>oblikovano, panirano, toplotno obdelano, zamrznjeno piščančje meso</t>
  </si>
  <si>
    <t>teža orig. pak.=1kg</t>
  </si>
  <si>
    <t>1503</t>
  </si>
  <si>
    <t>10.</t>
  </si>
  <si>
    <t>podsklop: IZDELKI IZ PERUTNINSKEGA MESA</t>
  </si>
  <si>
    <t>IZDELKI IZ PERUTNINSKEGA MESA</t>
  </si>
  <si>
    <t>11010107023</t>
  </si>
  <si>
    <t>PLESKAVICA PIŠČANČJA PRESNA 180 g</t>
  </si>
  <si>
    <t>V RINFUZI DO 10 KG</t>
  </si>
  <si>
    <t>11645</t>
  </si>
  <si>
    <t>11010107024</t>
  </si>
  <si>
    <t>PLESKAVICA PIŠČANČJA PRESNA 100 g</t>
  </si>
  <si>
    <t>11646</t>
  </si>
  <si>
    <t>11010107026</t>
  </si>
  <si>
    <t>PEČENICA PURANJA par 200 g</t>
  </si>
  <si>
    <t>11648</t>
  </si>
  <si>
    <t>11010107041</t>
  </si>
  <si>
    <t>PIŠČANČJA NABODALA, 180 g</t>
  </si>
  <si>
    <t>15013</t>
  </si>
  <si>
    <t>11010107042</t>
  </si>
  <si>
    <t>ČEVAPČIČI PIŠČANČJI 40-50 g</t>
  </si>
  <si>
    <t>15014</t>
  </si>
  <si>
    <t>11.</t>
  </si>
  <si>
    <t>podsklop: PERUTNINSKI DELIKATESNI MESNI IZDELKI</t>
  </si>
  <si>
    <t>PERUTNINSKI DELIKATESNI MESNI IZDELKI</t>
  </si>
  <si>
    <t>11010107030</t>
  </si>
  <si>
    <t>PIŠČANČJA BARJENA KLOBASA POSEBNA MAKSI, cca 3 Kg</t>
  </si>
  <si>
    <t>fi=90mm</t>
  </si>
  <si>
    <t>14941</t>
  </si>
  <si>
    <t>11010107031</t>
  </si>
  <si>
    <t>PIŠČANČJA HRENOVKA cca 60 g VP, do 300 g</t>
  </si>
  <si>
    <t>brez glutena, ojačevalcev arome in soje</t>
  </si>
  <si>
    <t>vakuum pak., brez ovoja</t>
  </si>
  <si>
    <t>15010</t>
  </si>
  <si>
    <t>11010107034</t>
  </si>
  <si>
    <t>PURANJA ŠUNKA V OVITKU, cca 2500 g</t>
  </si>
  <si>
    <t>vsebnost maščobe do 6g/100g izdelka</t>
  </si>
  <si>
    <t>14943</t>
  </si>
  <si>
    <t>11010107035</t>
  </si>
  <si>
    <t>PRSI PIŠČANČJE V OVITKU, NAREZEK, PORCIJSKO PAKIRANE, od 50 - 70 g</t>
  </si>
  <si>
    <t>vsebnost maščobe do 2 g/100g izdelka</t>
  </si>
  <si>
    <t>8658</t>
  </si>
  <si>
    <t>11010107039</t>
  </si>
  <si>
    <t>PRSI PIŠČANČJE V OVITKU , NAREZEK, 3kg</t>
  </si>
  <si>
    <t>fi=90mm, PAKIRANO V PVC EMBALAŽI GASTRO, PO 3 KG</t>
  </si>
  <si>
    <t>vsebnost maščobe do 2g/100g izdelka</t>
  </si>
  <si>
    <t>4630</t>
  </si>
  <si>
    <t>11010107044</t>
  </si>
  <si>
    <t>PEČENE PIŠČANČJE PRSI do 2,5 kg</t>
  </si>
  <si>
    <t>19793</t>
  </si>
  <si>
    <t>11010110002</t>
  </si>
  <si>
    <t>PIŠČANČJE PRSI V OVOJU, MAKSI, DO 3 KG</t>
  </si>
  <si>
    <t>fi=90mm,brez glutena, ojačevalcev arome in soje</t>
  </si>
  <si>
    <t>14942</t>
  </si>
  <si>
    <t>12.</t>
  </si>
  <si>
    <t>podsklop: MESNI DELIKATESNI IZDELKI IZ SVINJSKEGA IN GOVEJEGA MESA</t>
  </si>
  <si>
    <t>ODPRT</t>
  </si>
  <si>
    <t>MESNI DELIKATESNI IZDELKI IZ SVINJSKEGA IN GOVEJEGA MESA</t>
  </si>
  <si>
    <t>11010107002</t>
  </si>
  <si>
    <t>ŠUNKA V OVITKU</t>
  </si>
  <si>
    <t>delež sv. mesa vsaj 58 %</t>
  </si>
  <si>
    <t>I. kakovostni razred</t>
  </si>
  <si>
    <t>1481</t>
  </si>
  <si>
    <t>11010107008</t>
  </si>
  <si>
    <t>SALAMA SUHA, TRAJNA, V.P.</t>
  </si>
  <si>
    <t>KOT KMEČKA SALAMA, GROBO MLETA</t>
  </si>
  <si>
    <t>1507</t>
  </si>
  <si>
    <t>11010107009</t>
  </si>
  <si>
    <t>SLANINA HAMBURŠKA PEČENA, B.K., KOSI, V.P.</t>
  </si>
  <si>
    <t>PAKIRANO DO 2 KG</t>
  </si>
  <si>
    <t>1487</t>
  </si>
  <si>
    <t>11010107011</t>
  </si>
  <si>
    <t>PRŠUT, KRAŠKI, B.K., V.P., kakovost enaka kot KRAS</t>
  </si>
  <si>
    <t>14945</t>
  </si>
  <si>
    <t>11010107012</t>
  </si>
  <si>
    <t>PRŠUT, KUHAN, KRAŠKI, B.K., V.P., kakovost enaka kot KRAS</t>
  </si>
  <si>
    <t>PAKIRANO DO 2,5 KG</t>
  </si>
  <si>
    <t>11010107014</t>
  </si>
  <si>
    <t>ŽELODEC KMEČKI SAVINJSKI</t>
  </si>
  <si>
    <t>PAKIRANO DO 1,5 KG, PVC</t>
  </si>
  <si>
    <t>enaka kakovost kot CELJSKE MESNINE</t>
  </si>
  <si>
    <t>15007</t>
  </si>
  <si>
    <t>11010107016</t>
  </si>
  <si>
    <t>PLEČE DIMLJENO V MREŽI</t>
  </si>
  <si>
    <t>meso, prekajeno, vakuumsko pakirano, do 2 kg, v kosu</t>
  </si>
  <si>
    <t>10625</t>
  </si>
  <si>
    <t>11010107046</t>
  </si>
  <si>
    <t>KLOBASA SUHA, TRAJNA</t>
  </si>
  <si>
    <t>15016</t>
  </si>
  <si>
    <t>11010107048</t>
  </si>
  <si>
    <t>ŠUNKA PREKAJENA IZ SVINJINE</t>
  </si>
  <si>
    <t>šunka, suha, za kuhanje</t>
  </si>
  <si>
    <t>15017</t>
  </si>
  <si>
    <t>11010107050</t>
  </si>
  <si>
    <t>KLOBASA TIROLSKA /ALPSKA</t>
  </si>
  <si>
    <t>11010107051</t>
  </si>
  <si>
    <t xml:space="preserve">KLOBASA PARIŠKA </t>
  </si>
  <si>
    <t>19794</t>
  </si>
  <si>
    <t>13.</t>
  </si>
  <si>
    <t>podsklop: MESNI IZDELKI IZ SVINJSKEGA IN GOVEJEGA MESA</t>
  </si>
  <si>
    <t>MESNI IZDELKI IZ SVINJSKEGA IN GOVEJEGA MESA</t>
  </si>
  <si>
    <t>11010107001</t>
  </si>
  <si>
    <t>VAMPI, JUNČJI, KUHANI REZANI, ZM, do 5 kg</t>
  </si>
  <si>
    <t>1477</t>
  </si>
  <si>
    <t>11010107005</t>
  </si>
  <si>
    <t>KRVAVICE,  od 200 g do 400g</t>
  </si>
  <si>
    <t>od 200 g do 400g</t>
  </si>
  <si>
    <t>1485</t>
  </si>
  <si>
    <t>11010107006</t>
  </si>
  <si>
    <t>KLOBASA KRANJSKA 200 g par SQ</t>
  </si>
  <si>
    <t>poltrajna, gastro pakiranje, do1,5kg</t>
  </si>
  <si>
    <t>1502</t>
  </si>
  <si>
    <t>11010107007</t>
  </si>
  <si>
    <t xml:space="preserve">PEČENICA SVINJSKO -GOVEJA par 200g </t>
  </si>
  <si>
    <t>1484</t>
  </si>
  <si>
    <t>11010107010</t>
  </si>
  <si>
    <t>REBRA SVINJSKA DIMLJENA</t>
  </si>
  <si>
    <t>10633</t>
  </si>
  <si>
    <t>11010107015</t>
  </si>
  <si>
    <t>VRAT DIMLJENI BK</t>
  </si>
  <si>
    <t>vrat, prekajeni, za kuhanje</t>
  </si>
  <si>
    <t>1488</t>
  </si>
  <si>
    <t>11010107017</t>
  </si>
  <si>
    <t>PLESKAVICA, SV IN JUNEČ MESO PRESNA , 100-110g</t>
  </si>
  <si>
    <t>iz sv. in jun.mesa</t>
  </si>
  <si>
    <t>pakirano ločeno s folijo</t>
  </si>
  <si>
    <t>do 1,3 % soli</t>
  </si>
  <si>
    <t>12181</t>
  </si>
  <si>
    <t>11010107018</t>
  </si>
  <si>
    <t>PLESKAVICA, SV IN JUNEČE MESO PRESNA, 150-180g</t>
  </si>
  <si>
    <t>iz sv. in jun. mesa</t>
  </si>
  <si>
    <t>1525</t>
  </si>
  <si>
    <t>11010107020</t>
  </si>
  <si>
    <t>KROGLICE MESNE JUN MESO 80g</t>
  </si>
  <si>
    <t>junčje pleče mleto 3 mm, sol, brez ojačevalcev okusa, brez emulgatorjev, intenzivnih začimb, za dietno prehrano</t>
  </si>
  <si>
    <t>11644</t>
  </si>
  <si>
    <t>11010107025</t>
  </si>
  <si>
    <t>PLESKAVICA BURGER GOVEJA PRESNA 180 g</t>
  </si>
  <si>
    <t>11642</t>
  </si>
  <si>
    <t>11010107053</t>
  </si>
  <si>
    <t xml:space="preserve">SIR MESNI </t>
  </si>
  <si>
    <t>pakiran do 2 kg</t>
  </si>
  <si>
    <t>15021</t>
  </si>
  <si>
    <t>II.</t>
  </si>
  <si>
    <t>RIBE</t>
  </si>
  <si>
    <t>podsklop: RIBE IN MEHKUŽCI ZAMRZNJENI</t>
  </si>
  <si>
    <t>RIBE IN MEHKUŽCI ZAMRZNJENI</t>
  </si>
  <si>
    <t>11010201001</t>
  </si>
  <si>
    <t>POSTRV, ZAMRZNJENE, OČIŠČENE,             220 - 250 g</t>
  </si>
  <si>
    <t>1479</t>
  </si>
  <si>
    <t>11010201002</t>
  </si>
  <si>
    <t>OSLIČ FILE, ZAMRZNJENI ARGENTINSKI, BREZ KOSTI IN KOŽE od 150-200g</t>
  </si>
  <si>
    <t>pakirano 3 x 7 kg</t>
  </si>
  <si>
    <t>18116</t>
  </si>
  <si>
    <t>11010201017</t>
  </si>
  <si>
    <t>RIBA OSLIČ ARGENT. brez glave_ 800 do 900 g</t>
  </si>
  <si>
    <t>15048</t>
  </si>
  <si>
    <t>11010201020</t>
  </si>
  <si>
    <t>RIBA OSLIČ FILE, ZAMRZ., PANIRAN 150-200 g</t>
  </si>
  <si>
    <t>15049</t>
  </si>
  <si>
    <t>11010201005</t>
  </si>
  <si>
    <t>RIBA LOSOS - FILE, ZAMRZ. BREZ KOSTI IN KOŽE</t>
  </si>
  <si>
    <t xml:space="preserve">porcijsko pakiranje 160-200 g </t>
  </si>
  <si>
    <t>15047</t>
  </si>
  <si>
    <t>11010201006</t>
  </si>
  <si>
    <t>RIBA LOSOS - FILE, ZAMRZNJENI, S KOŽO, BREZ KOSTI, do 1500 g</t>
  </si>
  <si>
    <t>1529</t>
  </si>
  <si>
    <t>11010201008</t>
  </si>
  <si>
    <t>LIGNJI patogonski (LOLIGO GAHI)- ZAMRZNJENI, BREZ KOŽE,OČIŠČENI, REZANI, pakirani 5-10 kg</t>
  </si>
  <si>
    <t>delež zaledenelosti max. 15%</t>
  </si>
  <si>
    <t>8405</t>
  </si>
  <si>
    <t>11010201009</t>
  </si>
  <si>
    <t>LOSOS, FILE, DIMLJENI, V.P., ZAMRZNJEN, 200g</t>
  </si>
  <si>
    <t>1527</t>
  </si>
  <si>
    <t>11010201010</t>
  </si>
  <si>
    <t>TUNA FILE BREZ KOSTI IN KOŽE</t>
  </si>
  <si>
    <t>I. kvaliteta</t>
  </si>
  <si>
    <t>pakiran v rinfuzi do 10 kg</t>
  </si>
  <si>
    <t>1531</t>
  </si>
  <si>
    <t>11010201012</t>
  </si>
  <si>
    <t>SADEŽI MORSKI ZAMRZ. OČIŠČ., do 1 kg</t>
  </si>
  <si>
    <t>indijski lignji lovke,indijski lignji, surimi palčke, rakovi peresniki</t>
  </si>
  <si>
    <t>12185</t>
  </si>
  <si>
    <t>11010201021</t>
  </si>
  <si>
    <t>RIBA KOZICE (ŠKAMPI ) 8-12 g, ZAMRZ.</t>
  </si>
  <si>
    <t>15050</t>
  </si>
  <si>
    <t>podsklop: RIBE KONZERVIRANE</t>
  </si>
  <si>
    <t>RIBE KONZERVIRANE</t>
  </si>
  <si>
    <t>11011301020</t>
  </si>
  <si>
    <t>KONZERVIRANI KOSI TUNE V RAFINIRANEM OLJU (1700-2000 g)</t>
  </si>
  <si>
    <t>delež tune vsaj  65%</t>
  </si>
  <si>
    <t>15379</t>
  </si>
  <si>
    <t>11011301073</t>
  </si>
  <si>
    <t>PAŠTETA, TUNINA od 30 do 75 g</t>
  </si>
  <si>
    <t>15387</t>
  </si>
  <si>
    <t>11010201023</t>
  </si>
  <si>
    <t>INČUNI SLANI, V SONČNIČNEM OLJU, FILEJI, do 700 g</t>
  </si>
  <si>
    <t>16726</t>
  </si>
  <si>
    <t>11011301022</t>
  </si>
  <si>
    <t>TUNA V LASTNEM SOKU DO 100 g</t>
  </si>
  <si>
    <t>posamezno pakirano z deklaracijo</t>
  </si>
  <si>
    <t>10673</t>
  </si>
  <si>
    <t>podsklop: RIBE SVEŽE</t>
  </si>
  <si>
    <t>RIBE SVEŽE</t>
  </si>
  <si>
    <t>11010202001</t>
  </si>
  <si>
    <t>POSTRV, sveža, očiščena od 250-280 g</t>
  </si>
  <si>
    <t>8864</t>
  </si>
  <si>
    <t>III.</t>
  </si>
  <si>
    <t>MLEKO IN MLEČNI IZDELKI</t>
  </si>
  <si>
    <t>podsklop: MLEKO  KONZUMNO</t>
  </si>
  <si>
    <t>MLEKO  KONZUMNO</t>
  </si>
  <si>
    <t>Lastnost 4</t>
  </si>
  <si>
    <t>11010302001</t>
  </si>
  <si>
    <t>MLEKO PAST. 1,5-1,6% MM,10-15 L</t>
  </si>
  <si>
    <t>homogenizirano</t>
  </si>
  <si>
    <t>v vedru</t>
  </si>
  <si>
    <t>1137</t>
  </si>
  <si>
    <t>L</t>
  </si>
  <si>
    <t>11010302002</t>
  </si>
  <si>
    <t>MLEKO PAST. 3,5% MM 1 L</t>
  </si>
  <si>
    <t>s pokrovčkom za odpiranje</t>
  </si>
  <si>
    <t>10594</t>
  </si>
  <si>
    <t>11010302004</t>
  </si>
  <si>
    <t>MLEKO STER. 3,5% MM, 0,5 L</t>
  </si>
  <si>
    <t xml:space="preserve">homogenizirano </t>
  </si>
  <si>
    <t>15097</t>
  </si>
  <si>
    <t>KOS</t>
  </si>
  <si>
    <t>11010302005</t>
  </si>
  <si>
    <t>MLEKO STER. 3,5% MM, 0,2 L</t>
  </si>
  <si>
    <t>s slamico</t>
  </si>
  <si>
    <t>10426</t>
  </si>
  <si>
    <t>11010302006</t>
  </si>
  <si>
    <t>MLEKO BREZ LAKTOZE, 3,5 % MM STER., 1L</t>
  </si>
  <si>
    <t>15089</t>
  </si>
  <si>
    <t>11010302007</t>
  </si>
  <si>
    <t xml:space="preserve">MLEKO STER. 3,5% MM 1 L </t>
  </si>
  <si>
    <t>15098</t>
  </si>
  <si>
    <t>11010302008</t>
  </si>
  <si>
    <t>MLEKO PASTERIZIRANO 3,5% MM, 10-15 L_EKO</t>
  </si>
  <si>
    <t>EKO</t>
  </si>
  <si>
    <t>15090</t>
  </si>
  <si>
    <t>11010302003</t>
  </si>
  <si>
    <t>MLEKO STER. BARISTA 2,8% MM 1 L</t>
  </si>
  <si>
    <t>vsebuje vsaj 3,7 % beljakovin, za popolno mlečno peno</t>
  </si>
  <si>
    <t>1138</t>
  </si>
  <si>
    <t>11010302009</t>
  </si>
  <si>
    <t xml:space="preserve">MLEKO BREZ LAKTOZE, STER.,1,5% MM, 0,2 L </t>
  </si>
  <si>
    <t>15091</t>
  </si>
  <si>
    <t>podsklop: NAPITKI MLEČNI</t>
  </si>
  <si>
    <t>NAPITKI MLEČNI</t>
  </si>
  <si>
    <t>11010301002</t>
  </si>
  <si>
    <t>MLEKO ČOKOLADNO, 0,2 L, do 10%MM</t>
  </si>
  <si>
    <t>Čokoladno mleko s slamico, mlečni napitek z okusom čokolade z vsaj 12% čokoladnega pripravka.</t>
  </si>
  <si>
    <t>sterilizirano, s slamico</t>
  </si>
  <si>
    <t>1143</t>
  </si>
  <si>
    <t>11010301003</t>
  </si>
  <si>
    <t>MLEKO V PRAHU 1 kg</t>
  </si>
  <si>
    <t>15099</t>
  </si>
  <si>
    <t>11010301062</t>
  </si>
  <si>
    <t>PINJENEC naravni 180 g</t>
  </si>
  <si>
    <t>fermentirani pinjenec z največ 0,5 % mlečne maščobe.</t>
  </si>
  <si>
    <t>15100</t>
  </si>
  <si>
    <t>11010301079</t>
  </si>
  <si>
    <t>PINJENEC,SADNI LIMONA,BEZEG 180 g</t>
  </si>
  <si>
    <t>fermentirani pinjenec z največ 0,5 % mlečne maščobe in vsaj 12 % sadnim pripravkom</t>
  </si>
  <si>
    <t>15101</t>
  </si>
  <si>
    <t>11010301080</t>
  </si>
  <si>
    <t>PINJENEC,SADNI GOZDNI SADEŽI 180 g</t>
  </si>
  <si>
    <t>19804</t>
  </si>
  <si>
    <t>11010301081</t>
  </si>
  <si>
    <t>PINJENEC,SADNI JAGODA 180 g</t>
  </si>
  <si>
    <t>15103</t>
  </si>
  <si>
    <t>podsklop: FERMENTIRANI MLEČNI IZDELKI</t>
  </si>
  <si>
    <t>FERMENTIRANI MLEČNI IZDELKI</t>
  </si>
  <si>
    <t>11010301004</t>
  </si>
  <si>
    <t>JOGURT NAVADNI 1,3% MM 180g</t>
  </si>
  <si>
    <t>čvrsti</t>
  </si>
  <si>
    <t>brez GSO</t>
  </si>
  <si>
    <t>1191</t>
  </si>
  <si>
    <t>11010301005</t>
  </si>
  <si>
    <t>JOGURT NAVADNI 3,2% MM 180g</t>
  </si>
  <si>
    <t>čvrsti, do 3,7 g mlečne maščobe</t>
  </si>
  <si>
    <t>1168</t>
  </si>
  <si>
    <t>11010301008</t>
  </si>
  <si>
    <t>JOGURT NAVADNI TEKOČI, 3,2%MM 0,25 L</t>
  </si>
  <si>
    <t>tetrapak, s plastičnim pokrovčkom</t>
  </si>
  <si>
    <t>1150</t>
  </si>
  <si>
    <t>11010301014</t>
  </si>
  <si>
    <t>JOGURT NAVADNI Z AKTIVNO PROB. KULTURO do 1,5% MM 150-180 g</t>
  </si>
  <si>
    <t>brez umetnih barvil, do 1,5g maščob</t>
  </si>
  <si>
    <t>15054</t>
  </si>
  <si>
    <t>11010301011</t>
  </si>
  <si>
    <t>JOGURT SADNI  3,2,% MM od 150 - 180 g</t>
  </si>
  <si>
    <t>vsaj trije okusi</t>
  </si>
  <si>
    <t>z vsaj 16 % sadni pripravkom</t>
  </si>
  <si>
    <t>15065</t>
  </si>
  <si>
    <t>11010301084</t>
  </si>
  <si>
    <t xml:space="preserve">
JOGURT SADNI Z AKTIVNO PROB. KULTURO, do 1,3% MM, 250 g</t>
  </si>
  <si>
    <t>17798</t>
  </si>
  <si>
    <t>11010301017</t>
  </si>
  <si>
    <t>JOGURT SADNI Z AKTIVNO PROB. KULTURO do 1,3% MM, 150 - 180 g</t>
  </si>
  <si>
    <t>brez umetnih barvil, do 1,5g maščob, vsaj trije okusi</t>
  </si>
  <si>
    <t>10458</t>
  </si>
  <si>
    <t>11010301012</t>
  </si>
  <si>
    <t>JOGURT SADNI SMETANOV, GRŠKI, 150 g</t>
  </si>
  <si>
    <t>vsaj 7 % MM, 20%podloženo sadje,vsaj trije okusi</t>
  </si>
  <si>
    <t>kremasta tekstura</t>
  </si>
  <si>
    <t>8830</t>
  </si>
  <si>
    <t>11010301077</t>
  </si>
  <si>
    <t>JOGURT SADNI DO 2,8% MM od 150 do 180 g</t>
  </si>
  <si>
    <t>kremast okus, koški sadja, vsaj trije okusi</t>
  </si>
  <si>
    <t>11010301018</t>
  </si>
  <si>
    <t>MLEKO KISLO, 3,2% MM, od 150 g-180 g</t>
  </si>
  <si>
    <t>1142</t>
  </si>
  <si>
    <t>11010301088</t>
  </si>
  <si>
    <t>JOGURT NAVADNI BREZ LAKTOZE do 3,5 %MM_ 180 g</t>
  </si>
  <si>
    <t>15070</t>
  </si>
  <si>
    <t>11010301090</t>
  </si>
  <si>
    <t>JOGURT SADNI PROBIOTIČNI  BREZ DODANEGA SLADKORJA,  150 g</t>
  </si>
  <si>
    <t>vsaj trije okusi, BREZ LAKTOZE</t>
  </si>
  <si>
    <t>15069</t>
  </si>
  <si>
    <t>11010301091</t>
  </si>
  <si>
    <t>JOGURT NAVADNI ZGOŠČENI do 1% MM, od 160 g do 180 g</t>
  </si>
  <si>
    <t>kot skyr</t>
  </si>
  <si>
    <t>KOT SKYR, pakirano po 2 kom</t>
  </si>
  <si>
    <t>18945</t>
  </si>
  <si>
    <t>JOGURT SADNI ZGOŠČENI do 1% MM,od 160g do 180 g</t>
  </si>
  <si>
    <t>kot skyr, vsaj trije različni okusi</t>
  </si>
  <si>
    <t>18946</t>
  </si>
  <si>
    <t>11010301020</t>
  </si>
  <si>
    <t>KEFIR,  do 3,2 % MM, 200 g</t>
  </si>
  <si>
    <t>1179</t>
  </si>
  <si>
    <t>podsklop: MLEČNI IZDELKI DRUGI</t>
  </si>
  <si>
    <t>MLEČNI IZDELKI DRUGI</t>
  </si>
  <si>
    <t>11010301022</t>
  </si>
  <si>
    <t>SKUTA posneta, NEPASIRANA, DO 10% MM v SS, 5 kg</t>
  </si>
  <si>
    <t>1161</t>
  </si>
  <si>
    <t>11010301023</t>
  </si>
  <si>
    <t>SKUTA NEPASIRANA, POLNOMASTNA v SS, 500 g</t>
  </si>
  <si>
    <t>1151</t>
  </si>
  <si>
    <t>11010301024</t>
  </si>
  <si>
    <t>SKUTA, PASIRANA, TOPL. OBD. do 1,4% MM, 100g</t>
  </si>
  <si>
    <t>1153</t>
  </si>
  <si>
    <t>11010301026</t>
  </si>
  <si>
    <t>SADNA SKUTA, TOPL. OBD.,100g, do 1,4% mm</t>
  </si>
  <si>
    <t>brez dodanega sladkorja, brez laktoze, brez arom</t>
  </si>
  <si>
    <t>8421</t>
  </si>
  <si>
    <t>11010301028</t>
  </si>
  <si>
    <t>SKUTA ALBUMINSKA, 1 KG</t>
  </si>
  <si>
    <t>15059</t>
  </si>
  <si>
    <t>11010301031</t>
  </si>
  <si>
    <t>NAMAZ SIRNI S SMETANO, NAJMANJ 70% MM,     od 50 g</t>
  </si>
  <si>
    <t>17794</t>
  </si>
  <si>
    <t>11010301033</t>
  </si>
  <si>
    <t>NAMAZ MLEČNI S SMETANO, 15-25% MM, od 50gdo 60g</t>
  </si>
  <si>
    <t>brez konzervansov, lahka mazljivost, brez GSO</t>
  </si>
  <si>
    <t>17795</t>
  </si>
  <si>
    <t>11010301098</t>
  </si>
  <si>
    <t>NAMAZ MLEČNI S tuno, 15-25% MM, 50g</t>
  </si>
  <si>
    <t>brez konzervansov, lahka mazljivost,</t>
  </si>
  <si>
    <t>brez gso, izbrana kakovost</t>
  </si>
  <si>
    <t>15079</t>
  </si>
  <si>
    <t>kos</t>
  </si>
  <si>
    <t>11010301099</t>
  </si>
  <si>
    <t>NAMAZ MLEČNI z zelišči,15-25% MM, 50g</t>
  </si>
  <si>
    <t>17908</t>
  </si>
  <si>
    <t>11010301048</t>
  </si>
  <si>
    <t>SIR TOPLJENI, od 25 do 30% MM, 8 x 17,5g</t>
  </si>
  <si>
    <t>op: lahko je ponujen tudi topljeni sir 8x17,5g s 40% MM</t>
  </si>
  <si>
    <t>10648</t>
  </si>
  <si>
    <t>11010301036</t>
  </si>
  <si>
    <t>SMETANA ZA STEPANJE STER., 33% MM 0,5 L</t>
  </si>
  <si>
    <t>smetana za stepanje s 33% mlečne maščobe,</t>
  </si>
  <si>
    <t>kot Alpska/Pomurske mlekarne, s pokrovčkom</t>
  </si>
  <si>
    <t>1146</t>
  </si>
  <si>
    <t>SMETANA ZA KUHANJE 1L, 20%MM</t>
  </si>
  <si>
    <t>11010301039</t>
  </si>
  <si>
    <t>SMETANA KISLA PAST.do 22% MM, 400 g</t>
  </si>
  <si>
    <t>pakirano v lončku</t>
  </si>
  <si>
    <t>1189</t>
  </si>
  <si>
    <t>11010301071</t>
  </si>
  <si>
    <t>SMETANA ZA STEPANJE STER.,  do 33 % MM,1 L</t>
  </si>
  <si>
    <t>4438</t>
  </si>
  <si>
    <t>11010301045</t>
  </si>
  <si>
    <t>MASLO, NAJMANJ 82%MM, 20 g</t>
  </si>
  <si>
    <t>izbrana kakovost</t>
  </si>
  <si>
    <t>1177</t>
  </si>
  <si>
    <t>MASLO, NAJMANJ 82%MM, 10 g</t>
  </si>
  <si>
    <t>8577</t>
  </si>
  <si>
    <t>11010301046</t>
  </si>
  <si>
    <t>MASLO, NAJMANJ 82%MM, 250 g</t>
  </si>
  <si>
    <t>SUROVO MASLO,1VRSTE</t>
  </si>
  <si>
    <t>1152</t>
  </si>
  <si>
    <t>11010301049</t>
  </si>
  <si>
    <t xml:space="preserve">SIR POLTRDI LAHKI , NAJMANJ do 30%MM v SS, V.P., V KOSU do 3 kg </t>
  </si>
  <si>
    <t>1173</t>
  </si>
  <si>
    <t>SIR POLTRDI, NAJMANJ 45%MM v SS, V.P. V KOSU do 3 kg</t>
  </si>
  <si>
    <t>KOT EDAMEC</t>
  </si>
  <si>
    <t>1163</t>
  </si>
  <si>
    <t>11010301051</t>
  </si>
  <si>
    <t>SIR POLTRDI, NAJMANJ do 45%MM v SS, V.P., REZINE,od 1 - 1,5 KG</t>
  </si>
  <si>
    <t>PAKIRANO V PVC OD1-1,5KG</t>
  </si>
  <si>
    <t>8800</t>
  </si>
  <si>
    <t>11010301053</t>
  </si>
  <si>
    <t>SIR PARMEZAN NARIBAN, 1kg</t>
  </si>
  <si>
    <t>15082</t>
  </si>
  <si>
    <t>11010301055</t>
  </si>
  <si>
    <t>SIR MOZZARELLA V SLANICI, MINI KROGLICE OD 1Kg do 3 kg</t>
  </si>
  <si>
    <t>v PVC VEDRU</t>
  </si>
  <si>
    <t>10299</t>
  </si>
  <si>
    <t>11010301056</t>
  </si>
  <si>
    <t>SIR MOZARELLA ,do 30% MM v SS, do 800 do1,5 kg</t>
  </si>
  <si>
    <t>kot MU Cuisine mozzarela bela pizza</t>
  </si>
  <si>
    <t>15107</t>
  </si>
  <si>
    <t>11010301057</t>
  </si>
  <si>
    <t>SIR MEHKI , camambert, do 250 g</t>
  </si>
  <si>
    <t>15108</t>
  </si>
  <si>
    <t>11010301058</t>
  </si>
  <si>
    <t>SIR MEHKI, brie, do 1 kg</t>
  </si>
  <si>
    <t>15109</t>
  </si>
  <si>
    <t>11010301066</t>
  </si>
  <si>
    <t>SIR MEHKI ,GORGONZOLA, do 300 g, do 30%MM</t>
  </si>
  <si>
    <t>1184</t>
  </si>
  <si>
    <t>11010301074</t>
  </si>
  <si>
    <t xml:space="preserve">SIR POLTRDI, NAJMANJ 45 % MM, V.P. 50 g      </t>
  </si>
  <si>
    <t>porcijsko pakiranje po 50g</t>
  </si>
  <si>
    <t>15064</t>
  </si>
  <si>
    <t>11010301076</t>
  </si>
  <si>
    <t>SIR ZA ŽAR, 22 % MM, OD 1 do 1,5 kg</t>
  </si>
  <si>
    <t xml:space="preserve">kot MU Cuisine </t>
  </si>
  <si>
    <t>8451</t>
  </si>
  <si>
    <t>11010301078</t>
  </si>
  <si>
    <t>SIR NACHO ZA TORTILIJE do 3 kg</t>
  </si>
  <si>
    <t>12269</t>
  </si>
  <si>
    <t>11010301054</t>
  </si>
  <si>
    <t>PUDING ČOKOLADNI S STEPENO SMETANO, OD 150 DO 200 g</t>
  </si>
  <si>
    <t>1157</t>
  </si>
  <si>
    <t>11010301097</t>
  </si>
  <si>
    <t>PUDING VANILIJA S SMETANO ,OD 150 DO 200 g</t>
  </si>
  <si>
    <t>8856</t>
  </si>
  <si>
    <t>11010301065</t>
  </si>
  <si>
    <t>PUDING STER. VANILIJEV 1,6% MM, BREZ DODANE SMETANE, 125 g</t>
  </si>
  <si>
    <t>18943</t>
  </si>
  <si>
    <t>11010301103</t>
  </si>
  <si>
    <t>MASLO Z ZELIŠČI do 125 g</t>
  </si>
  <si>
    <t>vsebuje čebulo, peteršilj, česen</t>
  </si>
  <si>
    <t>15084</t>
  </si>
  <si>
    <t>11010301109</t>
  </si>
  <si>
    <t>SIR FETA do 900 G</t>
  </si>
  <si>
    <t>RICCOTA do 2kg</t>
  </si>
  <si>
    <t>podsklop: MLEČNI IZDELKI - EKO</t>
  </si>
  <si>
    <t>MLEČNI IZDELKI - EKO</t>
  </si>
  <si>
    <t>11010304003</t>
  </si>
  <si>
    <t>SIRNI NAMAZ, BUČNI 150 g</t>
  </si>
  <si>
    <t>kremast namaz, brez dodatnih barvil, umetnih arom in konzervansov</t>
  </si>
  <si>
    <t>19809</t>
  </si>
  <si>
    <t>11010304005</t>
  </si>
  <si>
    <t>SIR ZA ŽAR,  EKO 250G</t>
  </si>
  <si>
    <t>poltrdi zorjeni sir iz polnomastnega mleka</t>
  </si>
  <si>
    <t>19811</t>
  </si>
  <si>
    <t>11010304006</t>
  </si>
  <si>
    <t>SKUTA ALBUMINSKA EKO 290G</t>
  </si>
  <si>
    <t>19812</t>
  </si>
  <si>
    <t>11010304007</t>
  </si>
  <si>
    <t>SVEŽA SKUTA 530G</t>
  </si>
  <si>
    <t xml:space="preserve">IZ KISLEGA EKOLOŠKEGA MLEKA, </t>
  </si>
  <si>
    <t>19813</t>
  </si>
  <si>
    <t>11010304008</t>
  </si>
  <si>
    <t>MASLO DOMAČE 180G</t>
  </si>
  <si>
    <t>IZDELANO IZ KISLE SMETANE, LAHKO MAZLJIVO</t>
  </si>
  <si>
    <t>19814</t>
  </si>
  <si>
    <t>11010304009</t>
  </si>
  <si>
    <t>JOGURT Z JABOLKI 300ML</t>
  </si>
  <si>
    <t>30%SADNI DELEŽ</t>
  </si>
  <si>
    <t>19815</t>
  </si>
  <si>
    <t>11010301092</t>
  </si>
  <si>
    <t>JOGURT NAVADNI od 150 do 300 g _EKO</t>
  </si>
  <si>
    <t>15072</t>
  </si>
  <si>
    <t>11010301094</t>
  </si>
  <si>
    <t>JOGURT KOZJI, do 4% MM, od 150 do 300 g,_EKO</t>
  </si>
  <si>
    <t>15074</t>
  </si>
  <si>
    <t>JOGURT SADNI _EKO, od 150 do 350 g</t>
  </si>
  <si>
    <t>mleko s 3,6% mlečne maščobe, sadni delež vsaj 12%</t>
  </si>
  <si>
    <t>19816</t>
  </si>
  <si>
    <t>11010301019</t>
  </si>
  <si>
    <t>KEFIR NAVADNI, DO 3,5%MM,od 150 do 250 g_EKO</t>
  </si>
  <si>
    <t>15055</t>
  </si>
  <si>
    <t>11010301021</t>
  </si>
  <si>
    <t>KEFIR SADNI , do 3,5% MM, od 150 do 250g_EKO</t>
  </si>
  <si>
    <t>10553</t>
  </si>
  <si>
    <t>11010301104</t>
  </si>
  <si>
    <t>MASLO NAJMANJ 85%MM do 250 g _EKO</t>
  </si>
  <si>
    <t>15085</t>
  </si>
  <si>
    <t>11010304011</t>
  </si>
  <si>
    <t>SMETANA KISLA _EKO, do 200 g</t>
  </si>
  <si>
    <t>vsebuje vsaj 15% m.m.</t>
  </si>
  <si>
    <t>19817</t>
  </si>
  <si>
    <t>podsklop: SLADOLEDI</t>
  </si>
  <si>
    <t>SLADOLEDI</t>
  </si>
  <si>
    <t>11010303002</t>
  </si>
  <si>
    <t>SLADOLED, FROZEN JOGURT Z MALINO, NA PALČKI, do 100 ml</t>
  </si>
  <si>
    <t xml:space="preserve">SLADOLED NAREJEN Z JOGURTOM IN DODANIM POLNILOM MALINE TER OBLIT Z PRELIVOM  MALINE, </t>
  </si>
  <si>
    <t xml:space="preserve">KOT MAXIM PREMIUM </t>
  </si>
  <si>
    <t>10229</t>
  </si>
  <si>
    <t>11010303004</t>
  </si>
  <si>
    <t xml:space="preserve">SLADOLED, MANDELJ, PORCIJSKI, NA PALČKI, 100 ml </t>
  </si>
  <si>
    <t>SLADOLED IZDELAN IZ VANILIJE, OBLIT S ČOKOLADO IN DODANI KOŠČKI MANDELJEV,NAREJENO IZ SVEŽEGA MLEKA</t>
  </si>
  <si>
    <t>1214</t>
  </si>
  <si>
    <t>11010303008</t>
  </si>
  <si>
    <t>SLADOLED, VANILIJEV, OBLIT S ČOKOLADO, PORCIJSKI, 70 ml</t>
  </si>
  <si>
    <t>KOT LUČKA</t>
  </si>
  <si>
    <t>1194</t>
  </si>
  <si>
    <t>11010303009</t>
  </si>
  <si>
    <t>SLADOLED, VANILIJE, S SADNIM POLNILOM, OBLIT S ČOKOLADO, 70 ml</t>
  </si>
  <si>
    <t>KOT TOM</t>
  </si>
  <si>
    <t>15116</t>
  </si>
  <si>
    <t>11010303010</t>
  </si>
  <si>
    <t>SLADOLED, VANILIJEV, OBLIT S ČOKOLADO IN POSUT Z LEŠNIKI,  70 ml</t>
  </si>
  <si>
    <t>KOT JEŽEK</t>
  </si>
  <si>
    <t>15112</t>
  </si>
  <si>
    <t>11010303011</t>
  </si>
  <si>
    <t>SLADOLED, KAKAV, PORCIJSKI, KORNET, 120 ml</t>
  </si>
  <si>
    <t>18948</t>
  </si>
  <si>
    <t>11010303012</t>
  </si>
  <si>
    <t xml:space="preserve">SLADOLED, VANILIJEV, PORCIJSKI, KORNET,120 ml </t>
  </si>
  <si>
    <t>18949</t>
  </si>
  <si>
    <t>11010303013</t>
  </si>
  <si>
    <t xml:space="preserve">SLADOLED, JAGODNI, PORCIJSKI, KORNET, 120 ml </t>
  </si>
  <si>
    <t>18950</t>
  </si>
  <si>
    <t>11010303014</t>
  </si>
  <si>
    <t>SLADOLED, VANILIJA, ČOKOLADA, JAGODA, 1000 ml, (KOT PLANICA)</t>
  </si>
  <si>
    <t>1206</t>
  </si>
  <si>
    <t>11010303040</t>
  </si>
  <si>
    <t>SLADOLED, VANILIJA, ČOKOLADA, JAGODA, 1000 ml, BREZ LAKTOZE (KOT PLANICA)</t>
  </si>
  <si>
    <t>19818</t>
  </si>
  <si>
    <t>11010303015</t>
  </si>
  <si>
    <t>SLADOLED, ČOKOLADNI/VANILIJA, V LONČKU, 120 ml</t>
  </si>
  <si>
    <t>krem sladoled, brez laktoze</t>
  </si>
  <si>
    <t>15113</t>
  </si>
  <si>
    <t>11010305019</t>
  </si>
  <si>
    <t>SLADOLED, vanilija, V LONČKU, 120 ml</t>
  </si>
  <si>
    <t>17800</t>
  </si>
  <si>
    <t>11010303035</t>
  </si>
  <si>
    <t>SLADOLED, vanilija/jagoda, V LONČKU, 120 ml</t>
  </si>
  <si>
    <t>17806</t>
  </si>
  <si>
    <t>11010303017</t>
  </si>
  <si>
    <t>SLADOLED, VANILIJA, ČOKOLADA, JAGODA, OBLIT S ČOKOLADO, NA PALČKI, 120 ml</t>
  </si>
  <si>
    <t>KOT PLANICA ORIGINAL</t>
  </si>
  <si>
    <t>15111</t>
  </si>
  <si>
    <t>11010303032</t>
  </si>
  <si>
    <t>SLADOLED, VANILIJA S SADJEM, NA PALČKI, 100 ml</t>
  </si>
  <si>
    <t>4580</t>
  </si>
  <si>
    <t>11010303025</t>
  </si>
  <si>
    <t>SLADOLED, BOROVNICO , PORCIJSKI, NA PALČKI, 100 ml</t>
  </si>
  <si>
    <t>obliv bele čokolade, sadni pripravek 5%</t>
  </si>
  <si>
    <t>4523</t>
  </si>
  <si>
    <t>IV.</t>
  </si>
  <si>
    <t>KRUH IN SENDVIČI</t>
  </si>
  <si>
    <t>podsklop: KRUH SVEŽI</t>
  </si>
  <si>
    <t>KRUH SVEŽI</t>
  </si>
  <si>
    <t>11010401001</t>
  </si>
  <si>
    <t>KRUH BEL T500 REZAN PAKIRAN 1 kg</t>
  </si>
  <si>
    <t xml:space="preserve">NAVADNA BELA ŠTRUCA </t>
  </si>
  <si>
    <t>1 kg kruha narezan do 20 kosov in 2 krajca,  1 KOS je 60g</t>
  </si>
  <si>
    <t>1382</t>
  </si>
  <si>
    <t>11010401002</t>
  </si>
  <si>
    <t>KRUH POLBEL T850 REZAN PAKIRAN 1 kg</t>
  </si>
  <si>
    <t xml:space="preserve">NAVADNA POLBELA ŠTRUCA </t>
  </si>
  <si>
    <t>1 kg kruha narezan do 20 kosov in 2 krajca , 1 KOS je 60g</t>
  </si>
  <si>
    <t>1383</t>
  </si>
  <si>
    <t>11010401004</t>
  </si>
  <si>
    <t>KRUH KORUZNI REZAN PAKIRAN 1 kg</t>
  </si>
  <si>
    <t>4867</t>
  </si>
  <si>
    <t>11010401005</t>
  </si>
  <si>
    <t>KRUH POLNOZRNAT REZAN PAKIRAN do 1 kg</t>
  </si>
  <si>
    <t>kot stoletni ali Janezov kruh, do 1Kg,</t>
  </si>
  <si>
    <t>PŠENIČNA POLBELA, RŽENA MOKA, SOJIN DROBLJENEC, SEMENA DO 13 %</t>
  </si>
  <si>
    <t>op: ponujen je lahko tudi kruh brez drobljenca</t>
  </si>
  <si>
    <t>1423</t>
  </si>
  <si>
    <t>11010401006</t>
  </si>
  <si>
    <t>KRUH POLNOZRNAT REZAN PAKIRAN  60 g</t>
  </si>
  <si>
    <t>kot kruh s semeni STOLETNI , pakiran v PVC po 1 kos</t>
  </si>
  <si>
    <t>15120</t>
  </si>
  <si>
    <t>11010401009</t>
  </si>
  <si>
    <t>KRUH PŠENIČNI BEL, NESLAN  REZAN PAKIRAN do 1 kg</t>
  </si>
  <si>
    <t>ne vsebuje soli</t>
  </si>
  <si>
    <t>1442</t>
  </si>
  <si>
    <t>11010401056</t>
  </si>
  <si>
    <t>KRUH PŠENIČNI BEL, NESLAN, REZAN PAKIRAN 60 g</t>
  </si>
  <si>
    <t>ne vsebuje soli, pakiran v PVC po 1 kos</t>
  </si>
  <si>
    <t>15186</t>
  </si>
  <si>
    <t>11010401013</t>
  </si>
  <si>
    <t>KRUH PŠENIČNI BELI z manj soli , REZAN PAKIRAN, do 1 kg</t>
  </si>
  <si>
    <t>ne vsebuje aditivov</t>
  </si>
  <si>
    <t>vsebuje največ 1g soli/100g kruha</t>
  </si>
  <si>
    <t>1443</t>
  </si>
  <si>
    <t>11010401017</t>
  </si>
  <si>
    <t>KRUH, BEL, ŠTRUCA FRANCOSKA, do 500g</t>
  </si>
  <si>
    <t>premer do 10 cm</t>
  </si>
  <si>
    <t>15172</t>
  </si>
  <si>
    <t>11010401041</t>
  </si>
  <si>
    <t>KRUH GRAHAM / POLNOZRNAT REZAN PAKIRAN, 500 g do 1 kg</t>
  </si>
  <si>
    <t>vsebuje največ do 2 g soli/100g kruha, pšenična polnozrnata moka, pšenična pobela moka t 850- graham kruh</t>
  </si>
  <si>
    <t>1 kg kruha narezan na 15 kosov in 2 krajca</t>
  </si>
  <si>
    <t>4326</t>
  </si>
  <si>
    <t>11010401055</t>
  </si>
  <si>
    <t>KRUH GRAHAM / POLNOZRNAT REZAN PAKIRAN, 60 g</t>
  </si>
  <si>
    <t>parcijsko pakiran 60g</t>
  </si>
  <si>
    <t>15127</t>
  </si>
  <si>
    <t>podsklop: KRUH EKO</t>
  </si>
  <si>
    <t>KRUH EKO</t>
  </si>
  <si>
    <t>11010404001</t>
  </si>
  <si>
    <t>KRUH OVSENI MEŠANI, REZAN, PAKIRAN, 0,80 kg</t>
  </si>
  <si>
    <t>11010404002</t>
  </si>
  <si>
    <t>KRUH PIRIN MEŠANI, REZAN, PAKIRAN, 0,80 kg</t>
  </si>
  <si>
    <t>8924</t>
  </si>
  <si>
    <t>11010404003</t>
  </si>
  <si>
    <t>PECIVO OVSENO MEŠANO 80 g_ NEPAKIRANO</t>
  </si>
  <si>
    <t>11010404004</t>
  </si>
  <si>
    <t>PECIVO OVSENO MEŠANO, 80 g _PAKIRANO</t>
  </si>
  <si>
    <t>11010404005</t>
  </si>
  <si>
    <t>PECIVO PIRINO MEŠANO PEKOVSKO, BOMBETKA, 80 g</t>
  </si>
  <si>
    <t>vsebuje polnozrnato pirino moko</t>
  </si>
  <si>
    <t>podsklop: PEKOVSKI IZDELKI</t>
  </si>
  <si>
    <t>PEKOVSKI IZDELKI</t>
  </si>
  <si>
    <t>11010401022</t>
  </si>
  <si>
    <t>ŽEMLJE T 500,   60 g</t>
  </si>
  <si>
    <t>PAKIRANE V PVC PO 10 KOM , 60G</t>
  </si>
  <si>
    <t>1386</t>
  </si>
  <si>
    <t>11010401023</t>
  </si>
  <si>
    <t>ŽEMLJA T 500, PAKIRANA  OD 60 DO 80 g</t>
  </si>
  <si>
    <t>PAKIRANA POSAMEZNO V PVC EMBALAŽI</t>
  </si>
  <si>
    <t>1395</t>
  </si>
  <si>
    <t>11010401026</t>
  </si>
  <si>
    <t>MAKOVKA, PAKIRANA 60 g</t>
  </si>
  <si>
    <t>1387</t>
  </si>
  <si>
    <t>11010401030</t>
  </si>
  <si>
    <t>ŠTRUČKA S SIROM, PAKIRANA do 70 g</t>
  </si>
  <si>
    <t>1389</t>
  </si>
  <si>
    <t>11010401034</t>
  </si>
  <si>
    <t>ŠTRUČKA TIP 500, 80 g</t>
  </si>
  <si>
    <t>KOT mlečna štručka , 80g</t>
  </si>
  <si>
    <t>1405</t>
  </si>
  <si>
    <t>11010401036</t>
  </si>
  <si>
    <t>ŠTRUČKA, ZRNATA, S POSIPOM, 80 g</t>
  </si>
  <si>
    <t>1415</t>
  </si>
  <si>
    <t>11010401031</t>
  </si>
  <si>
    <t>KROF, 80 g</t>
  </si>
  <si>
    <t>nepakiran, MARELIČNI NADEV 27%</t>
  </si>
  <si>
    <t>15124</t>
  </si>
  <si>
    <t>podsklop: SPECIALNI PEKOVSKI IZDELKI</t>
  </si>
  <si>
    <t>SPECIALNI PEKOVSKI IZDELKI</t>
  </si>
  <si>
    <t>11010401019</t>
  </si>
  <si>
    <t>DROBTINE, KRUŠNE BELE,OD 1 do 5 kg</t>
  </si>
  <si>
    <t>19820</t>
  </si>
  <si>
    <t>11010401020</t>
  </si>
  <si>
    <t>MLINCI Z JAJCI, pakirano OD 1 do 6 kg</t>
  </si>
  <si>
    <t>v rinfuzi</t>
  </si>
  <si>
    <t>1381</t>
  </si>
  <si>
    <t>11010401050</t>
  </si>
  <si>
    <t>GRISINI klasik, 120 g</t>
  </si>
  <si>
    <t>19822</t>
  </si>
  <si>
    <t>11010402019</t>
  </si>
  <si>
    <t>TOAST, BELI, SPECIAL, do 500 g</t>
  </si>
  <si>
    <t>15174</t>
  </si>
  <si>
    <t>11011301058</t>
  </si>
  <si>
    <t>TORTILIJA PŠ, 25 cm (8 kosov), 370 g</t>
  </si>
  <si>
    <t>15626</t>
  </si>
  <si>
    <t>11011301039</t>
  </si>
  <si>
    <t>PREPEČENEC klasika do 330 g</t>
  </si>
  <si>
    <t>19823</t>
  </si>
  <si>
    <t>11011301040</t>
  </si>
  <si>
    <t>PREPEČENEC klasik  porcijski 15 g</t>
  </si>
  <si>
    <t>19029</t>
  </si>
  <si>
    <t>11010402017</t>
  </si>
  <si>
    <t>KEKSI DROBNO PECIVO, kraljevi lincer do 400 g</t>
  </si>
  <si>
    <t>18575</t>
  </si>
  <si>
    <t>11010402018</t>
  </si>
  <si>
    <t xml:space="preserve">KEKSI orehovi         </t>
  </si>
  <si>
    <t>pakirano do 400 g</t>
  </si>
  <si>
    <t>1726</t>
  </si>
  <si>
    <t>11011301038</t>
  </si>
  <si>
    <t>KEKSI NAVADNI 1 kg, KAKOVOST ENAKA KOT PIKNIK KEKS</t>
  </si>
  <si>
    <t>1366</t>
  </si>
  <si>
    <t>11010402026</t>
  </si>
  <si>
    <t>KEKSI ŽEPKI do 350 g</t>
  </si>
  <si>
    <t>vsebuje sadni nadev</t>
  </si>
  <si>
    <t>4373</t>
  </si>
  <si>
    <t>11010402027</t>
  </si>
  <si>
    <t>KEKSI PARIŠKE ROŽICE do 350 g</t>
  </si>
  <si>
    <t>s kakavovim oblivom, posuto z drobljenimi lešniki</t>
  </si>
  <si>
    <t>4374</t>
  </si>
  <si>
    <t>11011301047</t>
  </si>
  <si>
    <t>BEBE keksi, do 500 g</t>
  </si>
  <si>
    <t>10554</t>
  </si>
  <si>
    <t>11010402029</t>
  </si>
  <si>
    <t>KRUHEK EKSTRUDIRAN (CRISPY) KLASIK do 150 g</t>
  </si>
  <si>
    <t>vsebuje koruzni zdrob, riževo moko</t>
  </si>
  <si>
    <t>15135</t>
  </si>
  <si>
    <t>11010402030</t>
  </si>
  <si>
    <t>KRUHEK EKSTRUDIRAN (CRISPY) 5 ŽIT do 150 g</t>
  </si>
  <si>
    <t>vsebuje koruzni zdrob, riževo moko, moko iz ovsenih kosmičev, moko iz amaranta  in kvinojino moko</t>
  </si>
  <si>
    <t>15136</t>
  </si>
  <si>
    <t>11010402031</t>
  </si>
  <si>
    <t>KRUHEK EKSTRUDIRAN (CRISPY) S KVINOJO do 150 g</t>
  </si>
  <si>
    <t>vsebuje koruzni zdrob, riževo moko, ovsene kosmiče in riževe otrobe</t>
  </si>
  <si>
    <t>15137</t>
  </si>
  <si>
    <t>11010402032</t>
  </si>
  <si>
    <t>KRUHEK EKSTRUDIRAN (CRISPY) PROTEIN do 150 g</t>
  </si>
  <si>
    <t>vsebuje koruzni zdrob, riževo moko, čičerikino moko in riževe proteine</t>
  </si>
  <si>
    <t>15138</t>
  </si>
  <si>
    <t>podsklop: PEKOVSKI IZDELKI IZ SHEME KAKOVOSTI</t>
  </si>
  <si>
    <t>PEKOVSKI IZDELKI IZ SHEME KAKOVOSTI</t>
  </si>
  <si>
    <t>KEKSI POLNOZRNATI pakirani do 500 g</t>
  </si>
  <si>
    <t>KEKSI PIRINI pakirani do 500 g</t>
  </si>
  <si>
    <t>brez dodanega sladkorja</t>
  </si>
  <si>
    <t>podsklop: PEKOVSKI IZDELKI BREZ GLUTENA</t>
  </si>
  <si>
    <t>PEKOVSKI IZDELKI BREZ GLUTENA</t>
  </si>
  <si>
    <t>11010402033</t>
  </si>
  <si>
    <t>PITA JABOLČNA BREZ GLUTENA_ZAM</t>
  </si>
  <si>
    <t>brez jajc, mleka</t>
  </si>
  <si>
    <t>PAKIRANO 14X90G</t>
  </si>
  <si>
    <t>19825</t>
  </si>
  <si>
    <t>11010402034</t>
  </si>
  <si>
    <t>PICA MARGERITA BREZ GLUTENA_ZAM</t>
  </si>
  <si>
    <t>BREZ JAJC</t>
  </si>
  <si>
    <t>PAKIRANO 8X165G</t>
  </si>
  <si>
    <t>19826</t>
  </si>
  <si>
    <t>11010402035</t>
  </si>
  <si>
    <t>OKROGLO PECIVO BREZ GLUTENA_ZAM</t>
  </si>
  <si>
    <t>brez mleka, jajc vegetarijansko</t>
  </si>
  <si>
    <t>PAKIRANO 8X90G</t>
  </si>
  <si>
    <t>19827</t>
  </si>
  <si>
    <t>11010402036</t>
  </si>
  <si>
    <t>ŠTRUČKA RIŽEVA BREZ GLUTENA_ZAM</t>
  </si>
  <si>
    <t>PAKIRANO 10X50G</t>
  </si>
  <si>
    <t>19828</t>
  </si>
  <si>
    <t>11010402037</t>
  </si>
  <si>
    <t>KEKSI BREZ GLUTENA_ZAM</t>
  </si>
  <si>
    <t>PAKIRANO 14X80G</t>
  </si>
  <si>
    <t>19829</t>
  </si>
  <si>
    <t>podsklop: PEKOVSKI IZDELKI ZA DOPEKO</t>
  </si>
  <si>
    <t>PEKOVSKI IZDELKI ZA DOPEKO</t>
  </si>
  <si>
    <t>11010601035</t>
  </si>
  <si>
    <t>BAGUETTA, MALA, PP, ZAM.,od 145 do150 g_ZAM</t>
  </si>
  <si>
    <t>pakirano v rinfuzi po 45 kom</t>
  </si>
  <si>
    <t>9341</t>
  </si>
  <si>
    <t>11010402038</t>
  </si>
  <si>
    <t>ŠTRUČKA PLETENICA,PP. ZAM., do 90 g</t>
  </si>
  <si>
    <t>pleteno pecivo z posipom (mak ali sezam)</t>
  </si>
  <si>
    <t>19830</t>
  </si>
  <si>
    <t>11010402039</t>
  </si>
  <si>
    <t>ŠTRUČKA PLETENICA pirina,PP. ZAM., do 60 g</t>
  </si>
  <si>
    <t>pakirano v rinfuzi po 50 kom</t>
  </si>
  <si>
    <t>19831</t>
  </si>
  <si>
    <t>11010402040</t>
  </si>
  <si>
    <t>ŠTRUČKA STOLETNA, PP. ZAM. do 150 g</t>
  </si>
  <si>
    <t>pakirano v rinfuzi po 40 kom</t>
  </si>
  <si>
    <t>19832</t>
  </si>
  <si>
    <t>podsklop: SENDVIČI</t>
  </si>
  <si>
    <t>SENDVIČI</t>
  </si>
  <si>
    <t>11010403008</t>
  </si>
  <si>
    <t>SENDVIČ S PIŠČANČJIMI PRSMI IN JOG. NAMAZOM, od 220 - 260 g</t>
  </si>
  <si>
    <t>SESTAVINE: polnozrnata bageta, jogurtov namaz, piščančje prsi, sir, paradižnik, solata</t>
  </si>
  <si>
    <t>15301</t>
  </si>
  <si>
    <t>11010403009</t>
  </si>
  <si>
    <t>SENDVIČ S PRŠUTOM, od 210 do 220 g</t>
  </si>
  <si>
    <t>SESTAVINE:ciabatta, namaz paprike, pršut, hamburška slanina, olive, čebula, paprika, PARMEZAN</t>
  </si>
  <si>
    <t>15302</t>
  </si>
  <si>
    <t>11010403010</t>
  </si>
  <si>
    <t>SENDVIČ POHANČEK od 220 do 250 g</t>
  </si>
  <si>
    <t>SESTAVINE: ciabatta bela, panirano puranje meso, tatarska omaka, solata, paradižnik</t>
  </si>
  <si>
    <t>15303</t>
  </si>
  <si>
    <t>11010403011</t>
  </si>
  <si>
    <t>SENDVIČ S KOŠČKI TUNE od 180 do 230 g</t>
  </si>
  <si>
    <t>SESTAVINE: bela ciabatta, tuna, paradižnik, sir, kumara</t>
  </si>
  <si>
    <t>15304</t>
  </si>
  <si>
    <t>V.</t>
  </si>
  <si>
    <t>TESTENINE</t>
  </si>
  <si>
    <t>podsklop: TESTENINE JAJČNE IN SPECIALNE</t>
  </si>
  <si>
    <t>TESTENINE JAJČNE IN SPECIALNE</t>
  </si>
  <si>
    <t>11010501006</t>
  </si>
  <si>
    <t>TESTENINE JAJČNE ŠPAGETI, od 2 do 5 kg</t>
  </si>
  <si>
    <t>1394</t>
  </si>
  <si>
    <t>11010501007</t>
  </si>
  <si>
    <t>TESTENINE JAJČNE PERESNIKI,  od 2 do 5 kg</t>
  </si>
  <si>
    <t>1412</t>
  </si>
  <si>
    <t>11010501008</t>
  </si>
  <si>
    <t>TESTENINE JAJČNE SVEDRI,  od 2 do 5 kg</t>
  </si>
  <si>
    <t>9584</t>
  </si>
  <si>
    <t>11010501009</t>
  </si>
  <si>
    <t>TESTENINE POLŽKI MAKARONI, velikost 26,  od 2 do 5 kg</t>
  </si>
  <si>
    <t>1374</t>
  </si>
  <si>
    <t>11010501010</t>
  </si>
  <si>
    <t xml:space="preserve">TESTENINE POLŠIROKI JAJČNI REZANCI VALJANI, OD 1 do 5 kg    </t>
  </si>
  <si>
    <t>8482</t>
  </si>
  <si>
    <t>11010501012</t>
  </si>
  <si>
    <t>VLIVANCI VODNI ZA PRILOGO, do 2 kg</t>
  </si>
  <si>
    <t>1379</t>
  </si>
  <si>
    <t>11010501022</t>
  </si>
  <si>
    <t xml:space="preserve">TESTENINE PERESNIKI POLNOZRNATI  do 1 kg </t>
  </si>
  <si>
    <t>1403</t>
  </si>
  <si>
    <t>11010501023</t>
  </si>
  <si>
    <t>TESTENINE PIRINI PERESNIKI, do 500 g</t>
  </si>
  <si>
    <t>1372</t>
  </si>
  <si>
    <t>11010501029</t>
  </si>
  <si>
    <t>TESTENINE METULJČKI , do 5 kg</t>
  </si>
  <si>
    <t>15163</t>
  </si>
  <si>
    <t>podsklop: ZAKUHE</t>
  </si>
  <si>
    <t>ZAKUHE</t>
  </si>
  <si>
    <t>11010501003</t>
  </si>
  <si>
    <t>TESTENINE JAJČNE RINČICE,OD 1 do 5 kg</t>
  </si>
  <si>
    <t>8888</t>
  </si>
  <si>
    <t>11010501004</t>
  </si>
  <si>
    <t>TESTENINE JAJČNE BLEKI,OD 1 do 5 kg</t>
  </si>
  <si>
    <t>8889</t>
  </si>
  <si>
    <t>11010501011</t>
  </si>
  <si>
    <t>VLIVANCI VODNI ZA JUHO, OD 500 g do 2 kg</t>
  </si>
  <si>
    <t>1378</t>
  </si>
  <si>
    <t>11010501014</t>
  </si>
  <si>
    <t>TESTENINE RIŽEK ZAKUHA,od 1  do 5 kg</t>
  </si>
  <si>
    <t>1417</t>
  </si>
  <si>
    <t>11010501015</t>
  </si>
  <si>
    <t>KAŠA RIBANA, od 500g do 3 kg</t>
  </si>
  <si>
    <t>1456</t>
  </si>
  <si>
    <t>11010501013</t>
  </si>
  <si>
    <t xml:space="preserve">TESTENINE REZANCI ZA JUHO, od 1 do 5 kg </t>
  </si>
  <si>
    <t>4560</t>
  </si>
  <si>
    <t>podsklop: TESTENINE - EKO</t>
  </si>
  <si>
    <t>TESTENINE - EKO</t>
  </si>
  <si>
    <t>11010501030</t>
  </si>
  <si>
    <t xml:space="preserve">
TESTENINE PIRINE SVEDRI, 2kg_EKO</t>
  </si>
  <si>
    <t>15164</t>
  </si>
  <si>
    <t>11010501031</t>
  </si>
  <si>
    <t xml:space="preserve">
TESTENINE POLNOZRNATE POLŽKI, do 2 kg_EKO
</t>
  </si>
  <si>
    <t>15165</t>
  </si>
  <si>
    <t>11010501033</t>
  </si>
  <si>
    <t xml:space="preserve">
TESTENINE POLŠIROKI PIRINE REZANCI, do 2 kg_EKO
</t>
  </si>
  <si>
    <t>19984</t>
  </si>
  <si>
    <t>11010501032</t>
  </si>
  <si>
    <t xml:space="preserve">
TESTENINE ŠPINAČNE REZANCI ŠIROKI do 2 kg_EKO</t>
  </si>
  <si>
    <t>15166</t>
  </si>
  <si>
    <t>VI.</t>
  </si>
  <si>
    <t>ZAMRZNJENI ŽITNI IZDELKI</t>
  </si>
  <si>
    <t>podsklop: ZAMRZNJENI ŽITNO KROMPIRJEVI IZDELKI</t>
  </si>
  <si>
    <t>ZAMRZNJENI ŽITNO KROMPIRJEVI IZDELKI</t>
  </si>
  <si>
    <t>11010601001</t>
  </si>
  <si>
    <t>SVALJKI KROMPIRJEVI  BREZ SKUTE_ZAM., pakirani od 1 do 2 kg</t>
  </si>
  <si>
    <t>brez mleka, vegetarijanski</t>
  </si>
  <si>
    <t>pakirano po 2 kg</t>
  </si>
  <si>
    <t>15179</t>
  </si>
  <si>
    <t>11010601037</t>
  </si>
  <si>
    <t>SVALJKI PIRINI ZAMRZNJENI do 2 kg_ZAM</t>
  </si>
  <si>
    <t>brez mleka, vegetarijanski,24%pirine polnozrnate moke</t>
  </si>
  <si>
    <t>19842</t>
  </si>
  <si>
    <t>11010601038</t>
  </si>
  <si>
    <t>SVALJKI KROMP DOLGI ZAMRZ. do 3 kg_ZAM</t>
  </si>
  <si>
    <t>12264</t>
  </si>
  <si>
    <t>SVALJKI RŽENI/polnozrnati KMEČKI_ ZAM, do 1KG</t>
  </si>
  <si>
    <t>15621</t>
  </si>
  <si>
    <t>11010601003</t>
  </si>
  <si>
    <t>CMOKI S SLIVOVIM NADEVOM IN SKUTO_ZAM, od 1 do 2 kg</t>
  </si>
  <si>
    <t>vsebuje vsaj 20 % slivovega nadeva</t>
  </si>
  <si>
    <t>15187</t>
  </si>
  <si>
    <t>11010601041</t>
  </si>
  <si>
    <t>OCVRTKI ZDROBOVI_za cvrtje_ZAM</t>
  </si>
  <si>
    <t>pakirano do 1 kg</t>
  </si>
  <si>
    <t>13274</t>
  </si>
  <si>
    <t>11010601040</t>
  </si>
  <si>
    <t>CMOKI ZDROBOVI_za prilogo_ do 2 kg_ZAM</t>
  </si>
  <si>
    <t>vegetarijansko, pakirano po 2 kg</t>
  </si>
  <si>
    <t>12266</t>
  </si>
  <si>
    <t>11010601004</t>
  </si>
  <si>
    <t>TORTELINI, SIROVI_ZAM,  2 kg</t>
  </si>
  <si>
    <t>polnjeni s tremi vrstami sira</t>
  </si>
  <si>
    <t>1569</t>
  </si>
  <si>
    <t>11010601039</t>
  </si>
  <si>
    <t>POLPETI SIROVI ZAMRZ. 60 g_ZAM</t>
  </si>
  <si>
    <t>sirov nadev 18%</t>
  </si>
  <si>
    <t>12265</t>
  </si>
  <si>
    <t>11010601031</t>
  </si>
  <si>
    <t>KANELONI SIROVI DO 100 g_ZAM</t>
  </si>
  <si>
    <t xml:space="preserve">pakirano do3 kg </t>
  </si>
  <si>
    <t>17094</t>
  </si>
  <si>
    <t>11010601030</t>
  </si>
  <si>
    <t>KANELONI MESNI DO 100 g_ZAM</t>
  </si>
  <si>
    <t>pakirano do3 kg</t>
  </si>
  <si>
    <t>17093</t>
  </si>
  <si>
    <t>KANELONI ŠUNKA /SIR do 80 g_ZAM</t>
  </si>
  <si>
    <t>PAKIRANO PO 64 kom</t>
  </si>
  <si>
    <t>11010601009</t>
  </si>
  <si>
    <t>PALAČINKE 60g_ZAM, do 1,5 kg</t>
  </si>
  <si>
    <t>15170</t>
  </si>
  <si>
    <t>11010601016</t>
  </si>
  <si>
    <t>BUREK S SIROM  cca 250 do 260 g_ZAM</t>
  </si>
  <si>
    <t>vsaj 75% skute</t>
  </si>
  <si>
    <t>PAKIRANO rinfuza po  36 kom</t>
  </si>
  <si>
    <t>19845</t>
  </si>
  <si>
    <t>11010601048</t>
  </si>
  <si>
    <t>BUREK MESNI cca 250 do 260 g_ZAM</t>
  </si>
  <si>
    <t>vsaj 75% SAMO GOVEJEGA MESA</t>
  </si>
  <si>
    <t>15192</t>
  </si>
  <si>
    <t>11010601071</t>
  </si>
  <si>
    <t>BUREK VEGETARIJANSKI  260 g_ZAM</t>
  </si>
  <si>
    <t>vsaj 75% ZELENJAVNEGA NADEVA</t>
  </si>
  <si>
    <t>19846</t>
  </si>
  <si>
    <t>11010601010</t>
  </si>
  <si>
    <t>ŠTRUKLJI SKUTNI ZAMRZNJENI _100 g</t>
  </si>
  <si>
    <t>skutni nadev 58%</t>
  </si>
  <si>
    <t>pakirano rimfuza 8 kg</t>
  </si>
  <si>
    <t>10660</t>
  </si>
  <si>
    <t>ŠTRUKLJI GLUHI DO 300G</t>
  </si>
  <si>
    <t>11010601011</t>
  </si>
  <si>
    <t>POLPETI SOJINI  cca 50g, ZAM</t>
  </si>
  <si>
    <t>1397</t>
  </si>
  <si>
    <t>11010601012</t>
  </si>
  <si>
    <t>ZREZKI ZELENJAVNI cca 100g, ZAM</t>
  </si>
  <si>
    <t>15181</t>
  </si>
  <si>
    <t>SIR, PANIRAN ZAMRZNJEN do 3,5 kg</t>
  </si>
  <si>
    <t>11010601014</t>
  </si>
  <si>
    <t>ROGLJIČ  FRANCOSKI do 90 g_ZAM</t>
  </si>
  <si>
    <t>brez polnila</t>
  </si>
  <si>
    <t>pakirano rimfuza po 60 kom</t>
  </si>
  <si>
    <t>18957</t>
  </si>
  <si>
    <t>11010601015</t>
  </si>
  <si>
    <t>ROGLJIČ FRANCOSKI Z MAREL. M., do 90 g_ZAM</t>
  </si>
  <si>
    <t>vegetarijanski, 30% sadni delež</t>
  </si>
  <si>
    <t>pakirano rimfuza do 56 kom</t>
  </si>
  <si>
    <t>1391</t>
  </si>
  <si>
    <t>11010601070</t>
  </si>
  <si>
    <t>ROGLJIČ FRANCOSKI S PISTACIJO, 95 g_ZAM</t>
  </si>
  <si>
    <t>polnilo: vsaj 17 %</t>
  </si>
  <si>
    <t>pakirano v rinfuzi 56 kom</t>
  </si>
  <si>
    <t>19844</t>
  </si>
  <si>
    <t>11010601026</t>
  </si>
  <si>
    <t>ROGLJIČ FRANCOSKI S ČOKOL. NAD., do 95  g_ZAM</t>
  </si>
  <si>
    <t>do 18% lešnikov nadev,15% čokoladni nadev,vegetarijansko</t>
  </si>
  <si>
    <t>pakirano rimfuza po 56 kom</t>
  </si>
  <si>
    <t>10541</t>
  </si>
  <si>
    <t>11010601044</t>
  </si>
  <si>
    <t>MINI DVOBARVNI ROGLJIČEK  S KAKAVOVO KREMO BREZ NADEVA, 30 G</t>
  </si>
  <si>
    <t>VEGETARIJANSKI</t>
  </si>
  <si>
    <t>PAKIRANO PO 1 KG</t>
  </si>
  <si>
    <t>13937</t>
  </si>
  <si>
    <t>11010601045</t>
  </si>
  <si>
    <t>ROGLJIČ FRANCOSKI BREZ JAJC IN MLEKA do 70 g</t>
  </si>
  <si>
    <t>veganski, brez mleka in jajc</t>
  </si>
  <si>
    <t>15189</t>
  </si>
  <si>
    <t>11010601049</t>
  </si>
  <si>
    <t xml:space="preserve">ŠTRUČKA KRALJEVA FIT, do 70 g </t>
  </si>
  <si>
    <t>veganski, , BREZ JAJC IN MLEKA, SESTAVLJENI IZ 5 ŽIT,4 VRSTE SEMEN</t>
  </si>
  <si>
    <t>15193</t>
  </si>
  <si>
    <t>11010601046</t>
  </si>
  <si>
    <t>POLŽKI SIROVI 100 g_ZAM</t>
  </si>
  <si>
    <t>15190</t>
  </si>
  <si>
    <t>11010601017</t>
  </si>
  <si>
    <t>LADJICE VZHAJANE  140 g_ZAM</t>
  </si>
  <si>
    <t>1447</t>
  </si>
  <si>
    <t>11010601018</t>
  </si>
  <si>
    <t>SPIRALE ČOKOLADNE _ZAM  140 g</t>
  </si>
  <si>
    <t>15188</t>
  </si>
  <si>
    <t>11010601019</t>
  </si>
  <si>
    <t>SPIRALE MINI JABOLČNE _ZAM_  140 g</t>
  </si>
  <si>
    <t>VEGETARIJANSKI, 38% JABOLČNI NADEV</t>
  </si>
  <si>
    <t>pakirano po 1 kg</t>
  </si>
  <si>
    <t>16736</t>
  </si>
  <si>
    <t>11010601020</t>
  </si>
  <si>
    <t>NAVIHANČKI Z MARELIČNO MARM._ZAM do 100 g</t>
  </si>
  <si>
    <t>vegetarijansko, marelični nadev 30%</t>
  </si>
  <si>
    <t>pakirano rinfuza po 50 kom</t>
  </si>
  <si>
    <t>1448</t>
  </si>
  <si>
    <t>11010601025</t>
  </si>
  <si>
    <t>OREHOVI ŠTRUKELJCI do 40g_ZAM</t>
  </si>
  <si>
    <t>4859</t>
  </si>
  <si>
    <t>11010601006</t>
  </si>
  <si>
    <t>TESTO VLEČENO_ZAM, 0,5 kg</t>
  </si>
  <si>
    <t>1396</t>
  </si>
  <si>
    <t>11010601007</t>
  </si>
  <si>
    <t>TESTO LISTNATO_ZAM, razvaljano, 5kg</t>
  </si>
  <si>
    <t>1430</t>
  </si>
  <si>
    <t>11010601063</t>
  </si>
  <si>
    <t>PITA SKUTINA, PEČENA,  3200 g_ZAM</t>
  </si>
  <si>
    <t>15206</t>
  </si>
  <si>
    <t>11010601074</t>
  </si>
  <si>
    <t>BISKVITNI KOLAČ S  SADJEM, PEČEN, 3800 g_ZAM</t>
  </si>
  <si>
    <t>z dodatkom maline</t>
  </si>
  <si>
    <t>19848</t>
  </si>
  <si>
    <t>podsklop: GOTOVE ZAMRZNJENE JEDI</t>
  </si>
  <si>
    <t>GOTOVE ZAMRZNJENE JEDI</t>
  </si>
  <si>
    <t>11010601053</t>
  </si>
  <si>
    <t>ZAVITEK JABOLČNI _ZAM, do 1100 g</t>
  </si>
  <si>
    <t>sestavine: vlečeno testo,jabolka 38%,in ostalo.. pakirano v rinfuzi do 6,7 kg</t>
  </si>
  <si>
    <t>15196</t>
  </si>
  <si>
    <t>11010601061</t>
  </si>
  <si>
    <t>ZAVITEK BOROVNIČEV, do  900 g</t>
  </si>
  <si>
    <t>SESTAVINE: vlečeno testo, skuta ,borovnice 14%, kisla smetana...PAKIRANO V RINFUZI DO 6 KG</t>
  </si>
  <si>
    <t>15204</t>
  </si>
  <si>
    <t>11010601060</t>
  </si>
  <si>
    <t>ZAVITEK Z JABOLKI IN VIŠNJEVIM NADEVOM, do 1100 g, ZAMRZNJENO</t>
  </si>
  <si>
    <t>SESTAVINE: vlečeneno testo,jabolka36%,višnje 4,5%,in ostalo,PAKIRANO V RINFUZI DO 6,7 KG</t>
  </si>
  <si>
    <t>15203</t>
  </si>
  <si>
    <t>ŠTRUKLJI IZ AJDOVEGA TESTA IN Z OREHOVIM NADEVOM_PORCIJA DO 70 g_ZAM</t>
  </si>
  <si>
    <t>PAKIRANO V RINFUZI do 3 kg</t>
  </si>
  <si>
    <t>19849</t>
  </si>
  <si>
    <t>ŠTRUKLJI IZ AJDOVEGA TESTA IN S SKUTNIM NADEVOM KUHANI_PORCIJA DO 70 g_ZAM</t>
  </si>
  <si>
    <t>pakirano v rinfuzi po 3 kg, SESTAVINE: 60%AJDOVE MOKE, SKUTA, JAJCA, SMETANA,PŠ. ZDROB …</t>
  </si>
  <si>
    <t>11010601056</t>
  </si>
  <si>
    <t>ŠTRUKLJI ŠPINAČNI KUH_do 70 g_ZAM</t>
  </si>
  <si>
    <t>15199</t>
  </si>
  <si>
    <t>11010601057</t>
  </si>
  <si>
    <t>ŠTRUKLJI ZELENJAVNI_do 70 g_ZAM</t>
  </si>
  <si>
    <t>vsebuje korenje, cvetača brokoli, do 3 kg</t>
  </si>
  <si>
    <t>15200</t>
  </si>
  <si>
    <t>11010601058</t>
  </si>
  <si>
    <t>ŠTRUKLJI PEHTRANOVI_do 70 g_ZAM</t>
  </si>
  <si>
    <t>15201</t>
  </si>
  <si>
    <t>11010601052</t>
  </si>
  <si>
    <t>ŠTRUKLJI KORENČKOVI KUHANI_do 70 g_ZAM iz vlečenega testa</t>
  </si>
  <si>
    <t>pakirano v rinfuzi po 3 kg</t>
  </si>
  <si>
    <t>15195</t>
  </si>
  <si>
    <t>11010601059</t>
  </si>
  <si>
    <t>PALAČINKE AJDOVE_do 80 g</t>
  </si>
  <si>
    <t>vsebujejo vsaj 30 % ajdove moke, do 3 kg</t>
  </si>
  <si>
    <t>15202</t>
  </si>
  <si>
    <t>11010601076</t>
  </si>
  <si>
    <t>LAZANJA ZELENJAVNA, do 5 kg_ZAM , PRIPRAVLJENO ZA GN 1/1</t>
  </si>
  <si>
    <t>sestavljena iz 3 plasti, nadev iz cvetače, brokoli, korenje, paprika, por in bešamela</t>
  </si>
  <si>
    <t>19850</t>
  </si>
  <si>
    <t>11010601077</t>
  </si>
  <si>
    <t>LAZANJA MESNA, do 5 kg_ZAM</t>
  </si>
  <si>
    <t>sestavljena iz 3 plasti, nadev iz mletega govejega in svinjskega mesa ter bešamel</t>
  </si>
  <si>
    <t>19851</t>
  </si>
  <si>
    <t>KROMPIRJEVA MUSAKA Z GOVEJIM MLETIM MESOM,POKIRANO DO 7 KG,PRIPRAVLJENO ZA GN 1/1</t>
  </si>
  <si>
    <t xml:space="preserve">sestavljena iz VEČ plasti, nadev iz mletega govejega MESA, KROMPIR, JAJCA, SIR  </t>
  </si>
  <si>
    <t>TORTILJA Z MLETIM GOVEJIM MESOM, posamezne do 250g</t>
  </si>
  <si>
    <t>pšenična tortilja, goveje meso, pelati, koruza, rdeči fižol, sir, pakirano v rinfuzi 36 kom</t>
  </si>
  <si>
    <t>VII.</t>
  </si>
  <si>
    <t>ZAMRZNJENO IN KONZERVIRANO SADJE IN ZELENJAVA</t>
  </si>
  <si>
    <t>podsklop: ZAMRZNJENO SADJE IN ZELENJAVA</t>
  </si>
  <si>
    <t>ZAMRZNJENO SADJE IN ZELENJAVA</t>
  </si>
  <si>
    <t>11010701002</t>
  </si>
  <si>
    <t>KORENJE PARIŠKO OKROGLO, do 3 kg_ZAM</t>
  </si>
  <si>
    <t>10559</t>
  </si>
  <si>
    <t>11010701009</t>
  </si>
  <si>
    <t>KORENJE  KOCKA, do 3 kg_ZAM</t>
  </si>
  <si>
    <t>do 10 mm</t>
  </si>
  <si>
    <t>1264</t>
  </si>
  <si>
    <t>11010701010</t>
  </si>
  <si>
    <t>KORENJE CELO, do 3 kg_ZAM BABY</t>
  </si>
  <si>
    <t>1235</t>
  </si>
  <si>
    <t>11010701011</t>
  </si>
  <si>
    <t>KORENJE REZINE, do 3 kg_ZAM</t>
  </si>
  <si>
    <t>1266</t>
  </si>
  <si>
    <t>11010701012</t>
  </si>
  <si>
    <t>MEŠANA ZELENJAVA CVETAČA KOR. BROK., do 3 kg_ZAM</t>
  </si>
  <si>
    <t>KAIZER ZELENJAVA MIX</t>
  </si>
  <si>
    <t>1270</t>
  </si>
  <si>
    <t>11010701004</t>
  </si>
  <si>
    <t>GRAH, do 3 kg_ZAM</t>
  </si>
  <si>
    <t>1260</t>
  </si>
  <si>
    <t>11010701005</t>
  </si>
  <si>
    <t>FIŽOL V STROČJU ZELENI, do 3 kg_ZAM</t>
  </si>
  <si>
    <t>1261</t>
  </si>
  <si>
    <t>11010701034</t>
  </si>
  <si>
    <t>FIŽOL V STROČJU RUMENI do 3 kg</t>
  </si>
  <si>
    <t>15210</t>
  </si>
  <si>
    <t>11010701006</t>
  </si>
  <si>
    <t>CVETAČA, do 3 kg_ZAM</t>
  </si>
  <si>
    <t>1262</t>
  </si>
  <si>
    <t>11010701007</t>
  </si>
  <si>
    <t>ŠPINAČA PASIRANA, do 3 kg_ZAM</t>
  </si>
  <si>
    <t>1263</t>
  </si>
  <si>
    <t>11010701013</t>
  </si>
  <si>
    <t>BROKOLI, do 3 kg_ZAM</t>
  </si>
  <si>
    <t>1268</t>
  </si>
  <si>
    <t>11010701014</t>
  </si>
  <si>
    <t>BRSTIČNI OHROVT, do 3 kg_ZAM</t>
  </si>
  <si>
    <t>1269</t>
  </si>
  <si>
    <t>11010701015</t>
  </si>
  <si>
    <t>PAPRIKA MIX, do 3 kg_ZAM</t>
  </si>
  <si>
    <t>1272</t>
  </si>
  <si>
    <t>11010701016</t>
  </si>
  <si>
    <t>KORUZA, do 3 kg_ZAM</t>
  </si>
  <si>
    <t>1311</t>
  </si>
  <si>
    <t>11010701018</t>
  </si>
  <si>
    <t>POR, do 3 kg_ZAM</t>
  </si>
  <si>
    <t>1232</t>
  </si>
  <si>
    <t>11010701019</t>
  </si>
  <si>
    <t>KOLERABICA NADZEMNA, KOCKE, do 3 kg_ZAM</t>
  </si>
  <si>
    <t>1296</t>
  </si>
  <si>
    <t>11010701023</t>
  </si>
  <si>
    <t>MEŠANA POLETNA ZELENJAVA, do 3 kg_ZAM</t>
  </si>
  <si>
    <t>10589</t>
  </si>
  <si>
    <t>11010701024</t>
  </si>
  <si>
    <t>ZELENE IN RUMENE BUČKE, ČEŠNJEV PARAD, ČEBULA_ZAM   ZUKINI, do 3 kg</t>
  </si>
  <si>
    <t>KOT ZUCCHINI</t>
  </si>
  <si>
    <t>9577</t>
  </si>
  <si>
    <t>11010701025</t>
  </si>
  <si>
    <t>BUČKE, KOCKE, ZM._ZAM, do 3 kg</t>
  </si>
  <si>
    <t>10836</t>
  </si>
  <si>
    <t>11010701026</t>
  </si>
  <si>
    <t>PARAD, KOR, ZEL.FIŽOL, ČEB, GRAH, RDEČ_ZAM DŽUVEČ MIX, do 3 kg</t>
  </si>
  <si>
    <t>KOT DŽUVEČ MIX</t>
  </si>
  <si>
    <t>12196</t>
  </si>
  <si>
    <t>11010701027</t>
  </si>
  <si>
    <t>KORENJE, ZELEN FIŽOL, GRAH, PAPRIKE, KORUZA, RDEČ , do 3 kg</t>
  </si>
  <si>
    <t>kot MEKSIKO MIX</t>
  </si>
  <si>
    <t>12197</t>
  </si>
  <si>
    <t>11010701028</t>
  </si>
  <si>
    <t>RUMENO IN ORANŽNO KORENJE, PLOŠČATI FIŽOL, BROKOLI EURO MIX, do 3 kg</t>
  </si>
  <si>
    <t>KOT EURO MIX</t>
  </si>
  <si>
    <t>12198</t>
  </si>
  <si>
    <t>11010701035</t>
  </si>
  <si>
    <t>BLITVA ZAMRZNJENA do 3 KG</t>
  </si>
  <si>
    <t>15211</t>
  </si>
  <si>
    <t>11010701037</t>
  </si>
  <si>
    <t>KROMPIR REZAN-  REZINE ZAMRZ. DO 3 KG</t>
  </si>
  <si>
    <t>15213</t>
  </si>
  <si>
    <t>11010701003</t>
  </si>
  <si>
    <t>KROMPIR -POMMES FRITES, do 3 kg_ZAM</t>
  </si>
  <si>
    <t>debeline do 9 cm in dolžine do 9 cm</t>
  </si>
  <si>
    <t>1239</t>
  </si>
  <si>
    <t>11010701017</t>
  </si>
  <si>
    <t>KROMPIR OKROGLI PARIŠKI, do 3 kg_ZAM</t>
  </si>
  <si>
    <t>10567</t>
  </si>
  <si>
    <t>11010701029</t>
  </si>
  <si>
    <t>KROMPIR, KRHLJI S KOŽO, ZM., KOT FRENCH FRIES WEDG, do 3 kg</t>
  </si>
  <si>
    <t>10168</t>
  </si>
  <si>
    <t>11010701030</t>
  </si>
  <si>
    <t>KROMPIR, KRHLJI BREZ KOŽE, ZM., KOT WEDGES_ZAM, do 3 kg</t>
  </si>
  <si>
    <t>10167</t>
  </si>
  <si>
    <t>11010701020</t>
  </si>
  <si>
    <t>JAGODE, cele jagode, do 3 kg_ZAM</t>
  </si>
  <si>
    <t>15207</t>
  </si>
  <si>
    <t>11010701021</t>
  </si>
  <si>
    <t>MALINE, cele jagode, do 3 kg_ZAM</t>
  </si>
  <si>
    <t>16737</t>
  </si>
  <si>
    <t>11010701022</t>
  </si>
  <si>
    <t>BOROVNICE, cele jagode, do 3 kg_ZAM</t>
  </si>
  <si>
    <t>16738</t>
  </si>
  <si>
    <t>11010701031</t>
  </si>
  <si>
    <t>GOZDNI SADEŽI, do 3kg _ZAM</t>
  </si>
  <si>
    <t>15208</t>
  </si>
  <si>
    <t>11010701033</t>
  </si>
  <si>
    <t>VIŠNJE, do 3kg _ZAM</t>
  </si>
  <si>
    <t>19853</t>
  </si>
  <si>
    <t>podsklop: KONZERVIRANO SADJE IN ZELENJAVA</t>
  </si>
  <si>
    <t>KONZERVIRANO SADJE IN ZELENJAVA</t>
  </si>
  <si>
    <t>11010702001</t>
  </si>
  <si>
    <t>FIŽOL SUHI ČEŠNJEVEC , BOROLOTI</t>
  </si>
  <si>
    <t>pakirano rinfuza 5 kg</t>
  </si>
  <si>
    <t>1468</t>
  </si>
  <si>
    <t>11010702002</t>
  </si>
  <si>
    <t>FIŽOL SUHI BELI, TETOVEC</t>
  </si>
  <si>
    <t>1469</t>
  </si>
  <si>
    <t>11010702006</t>
  </si>
  <si>
    <t>LEČA KONZERVIRANA, od 2,5 do 3 kg</t>
  </si>
  <si>
    <t>V PLOČEVINKI</t>
  </si>
  <si>
    <t>19854</t>
  </si>
  <si>
    <t>11010702007</t>
  </si>
  <si>
    <t>ČIČERIKA KONZERVIRANA, od 2,5 do 3 kg</t>
  </si>
  <si>
    <t>1281</t>
  </si>
  <si>
    <t>11010702062</t>
  </si>
  <si>
    <t>RDEČA PESA V KISU od 4,2 do  4,5 kg BREZ DODANEGA SLADKORJA</t>
  </si>
  <si>
    <t>rezana do debeline 2 mm</t>
  </si>
  <si>
    <t>19855</t>
  </si>
  <si>
    <t>RDEČA PESA V KISU od 2,4 DO 3kg</t>
  </si>
  <si>
    <t>rezana na trakce/julienne</t>
  </si>
  <si>
    <t xml:space="preserve">V steklu </t>
  </si>
  <si>
    <t>19856</t>
  </si>
  <si>
    <t>11010702013</t>
  </si>
  <si>
    <t>KUMARICE V KISU  OD 2 kg do 2,5 kg</t>
  </si>
  <si>
    <t>v steklu</t>
  </si>
  <si>
    <t>6-9 cm dolgi plodovi</t>
  </si>
  <si>
    <t>19858</t>
  </si>
  <si>
    <t>11010702014</t>
  </si>
  <si>
    <t>OLIVE ZELENE do 1 kg</t>
  </si>
  <si>
    <t>brez koščic</t>
  </si>
  <si>
    <t>11010702015</t>
  </si>
  <si>
    <t>OLIVE ČRNE do1 kg</t>
  </si>
  <si>
    <t>11010702016</t>
  </si>
  <si>
    <t>OLIVE, POLNJENE S PAPRIKO, do 1kg</t>
  </si>
  <si>
    <t>19860</t>
  </si>
  <si>
    <t>11010702017</t>
  </si>
  <si>
    <t>FEFERONI sladki do 0,75 kg</t>
  </si>
  <si>
    <t>11010702018</t>
  </si>
  <si>
    <t>FIŽOL BELI, V  SALNICI, ZRNJE od 2,5 do 3 kg</t>
  </si>
  <si>
    <t>v pločevinki</t>
  </si>
  <si>
    <t>19862</t>
  </si>
  <si>
    <t>11010702019</t>
  </si>
  <si>
    <t>FIŽOL RJAVI, V  SALNICI, ZRNJE od 2,5 do 3 kg</t>
  </si>
  <si>
    <t>4684</t>
  </si>
  <si>
    <t>11010702020</t>
  </si>
  <si>
    <t>FIŽOL RDEČI, V  SALNICI, ZRNJEod 2,5 do 3 kg</t>
  </si>
  <si>
    <t>18962</t>
  </si>
  <si>
    <t>11010702021</t>
  </si>
  <si>
    <t>FIŽOL ZELENI  V STROČJU od 4 do 5 kg</t>
  </si>
  <si>
    <t>kuhan in rezan in pripravljen za uporabo</t>
  </si>
  <si>
    <t>19863</t>
  </si>
  <si>
    <t>11010702022</t>
  </si>
  <si>
    <t>DŽUVEČ  do 4 kg DO 5 KG</t>
  </si>
  <si>
    <t>19864</t>
  </si>
  <si>
    <t>11010702023</t>
  </si>
  <si>
    <t>GRAH  v slanici od 2,5 do 4,5 kg</t>
  </si>
  <si>
    <t>15220</t>
  </si>
  <si>
    <t>11010702027</t>
  </si>
  <si>
    <t>KAPRE V SLANICI do 1 kg</t>
  </si>
  <si>
    <t>1664</t>
  </si>
  <si>
    <t>11010702028</t>
  </si>
  <si>
    <t>ZELENI POPER V SLANICI, do 0,2 kg</t>
  </si>
  <si>
    <t>15223</t>
  </si>
  <si>
    <t>11010702030</t>
  </si>
  <si>
    <t>GOBE ŠAMPINJONI V SLANICI od 2,5 do 3 kg</t>
  </si>
  <si>
    <t>rezane</t>
  </si>
  <si>
    <t>19865</t>
  </si>
  <si>
    <t>11010702032</t>
  </si>
  <si>
    <t>GOBE ŠAMPINJONI V KISU do 750 g</t>
  </si>
  <si>
    <t>celi plodovi</t>
  </si>
  <si>
    <t>17889</t>
  </si>
  <si>
    <t>11010702065</t>
  </si>
  <si>
    <t>GOBE ŠAMPINJONI V KISU od 2,5 do 3 kg</t>
  </si>
  <si>
    <t>19866</t>
  </si>
  <si>
    <t>11010702033</t>
  </si>
  <si>
    <t>PAPRIKA KISLA RUMENA od 2,5 do 3 kg</t>
  </si>
  <si>
    <t>19867</t>
  </si>
  <si>
    <t>11010702066</t>
  </si>
  <si>
    <t>PAPRIKA KISLA  rdeča od 2,5 do 3 kg</t>
  </si>
  <si>
    <t>19868</t>
  </si>
  <si>
    <t>11010702067</t>
  </si>
  <si>
    <t>PAPRIKA KISLA pečena  rdeča do 1 kg</t>
  </si>
  <si>
    <t>19869</t>
  </si>
  <si>
    <t>11010702034</t>
  </si>
  <si>
    <t>KORUZA V SLANICI, od 2,5 do 4,5 kg</t>
  </si>
  <si>
    <t>15226</t>
  </si>
  <si>
    <t>11010702036</t>
  </si>
  <si>
    <t>KISLO ZELJE, od 2 do 2,5 kg</t>
  </si>
  <si>
    <t>naravno kisano</t>
  </si>
  <si>
    <t>11010702037</t>
  </si>
  <si>
    <t>KISLA REPA, od 2 do 2,5 kg</t>
  </si>
  <si>
    <t>VLOŽENO zelje rdeče, od 2 do 2,5 kg</t>
  </si>
  <si>
    <t>11010702068</t>
  </si>
  <si>
    <t>VLOŽENO korenje ribano do 3 kg</t>
  </si>
  <si>
    <t>ribano julienne</t>
  </si>
  <si>
    <t>19871</t>
  </si>
  <si>
    <t>11010702038</t>
  </si>
  <si>
    <t>KOMPOT SLIVOV, do 5 kg</t>
  </si>
  <si>
    <t>polovični plodovi brez koščic</t>
  </si>
  <si>
    <t>op: pakiranje je lahko tudi v kozarcu 560 g</t>
  </si>
  <si>
    <t>10558</t>
  </si>
  <si>
    <t>11010702040</t>
  </si>
  <si>
    <t>SADNA SOLATA TROPSKA od 2,2 do 2,7 kg</t>
  </si>
  <si>
    <t>op: lahko je tudi mešano sadje</t>
  </si>
  <si>
    <t>19875</t>
  </si>
  <si>
    <t>11010702043</t>
  </si>
  <si>
    <t>KOMPOT BRESKOV, od 2,2 do 2,7 kg</t>
  </si>
  <si>
    <t>polovični plodovi brez lupine</t>
  </si>
  <si>
    <t>19876</t>
  </si>
  <si>
    <t>11010702045</t>
  </si>
  <si>
    <t>KOMPOT MARELIČNI, od 2,2 do 2,7 kg</t>
  </si>
  <si>
    <t xml:space="preserve">polovični plodovi </t>
  </si>
  <si>
    <t>1342</t>
  </si>
  <si>
    <t>KOMPOT ANANASOV, CELI KOLUTI,od 2,2 do 3 kg</t>
  </si>
  <si>
    <t>19877</t>
  </si>
  <si>
    <t>11010702050</t>
  </si>
  <si>
    <t>KOMPOT ANANASOV, KOŠČKI, od 2,2 do 3 kg</t>
  </si>
  <si>
    <t>15235</t>
  </si>
  <si>
    <t>11010702047</t>
  </si>
  <si>
    <t>KOMPOT HRUŠKOV ,od 2,2 do 3 kg</t>
  </si>
  <si>
    <t>15233</t>
  </si>
  <si>
    <t>11010702048</t>
  </si>
  <si>
    <t>VLOŽENE JAGODE ,od 2,2 do 3 kg</t>
  </si>
  <si>
    <t>19878</t>
  </si>
  <si>
    <t>11010702055</t>
  </si>
  <si>
    <t xml:space="preserve">KOMPOT, SADJE MEDITERANSKO MEŠANO, PORCIJSKI, 3 X do 135 g
</t>
  </si>
  <si>
    <t>9680</t>
  </si>
  <si>
    <t>VIII.</t>
  </si>
  <si>
    <t>MOKE</t>
  </si>
  <si>
    <t>podsklop: MOKE</t>
  </si>
  <si>
    <t>11010801001</t>
  </si>
  <si>
    <t>MOKA UNIVERZALNA PŠENIČNA MOKA _TIP 400, 1 kg</t>
  </si>
  <si>
    <t>1400</t>
  </si>
  <si>
    <t>11010801002</t>
  </si>
  <si>
    <t>MOKA, PŠENIČNA, TIP 400, OSTRA, 1 kg</t>
  </si>
  <si>
    <t>1354</t>
  </si>
  <si>
    <t>11010801004</t>
  </si>
  <si>
    <t>MOKA PŠENIČNA TIP 500, 1 kg</t>
  </si>
  <si>
    <t>10595</t>
  </si>
  <si>
    <t>11010801005</t>
  </si>
  <si>
    <t>MOKA PŠENIČNA TIP 850, 1 kg</t>
  </si>
  <si>
    <t>10597</t>
  </si>
  <si>
    <t>11010801006</t>
  </si>
  <si>
    <t>MOKA AJDOVA, 1 kg</t>
  </si>
  <si>
    <t>1357</t>
  </si>
  <si>
    <t>11010801007</t>
  </si>
  <si>
    <t>MOKA KORUZNA, 1 kg</t>
  </si>
  <si>
    <t>17878</t>
  </si>
  <si>
    <t>podsklop: ZDROBI IN INSTANT ŽIVILA</t>
  </si>
  <si>
    <t>ZDROBI IN INSTANT ŽIVILA</t>
  </si>
  <si>
    <t>11010801010</t>
  </si>
  <si>
    <t>ZDROB PŠENIČNI 1 kg</t>
  </si>
  <si>
    <t>1355</t>
  </si>
  <si>
    <t>11010801011</t>
  </si>
  <si>
    <t>ZDROB KORUZNI 1 kg</t>
  </si>
  <si>
    <t>1360</t>
  </si>
  <si>
    <t>11010501028</t>
  </si>
  <si>
    <t xml:space="preserve">KUS KUS, PŠENIČNI ZDROB DURUM OD 2 do 5 kg </t>
  </si>
  <si>
    <t>1437</t>
  </si>
  <si>
    <t>11011201001</t>
  </si>
  <si>
    <t>INSTANT ZDROBOVI ŽLIČNIKI do 1,5 kg</t>
  </si>
  <si>
    <t>Zdrobovi žličniki velikost 20mm  ( zdrob durum pšenice min. 60 % ) kakovost enaka Knorr</t>
  </si>
  <si>
    <t>pakirano 1,5 kg</t>
  </si>
  <si>
    <t>op: ponujeno je lahko tudi pakiranje 2 x 1,5 kg, kot Knorr</t>
  </si>
  <si>
    <t>19890</t>
  </si>
  <si>
    <t>11010501034</t>
  </si>
  <si>
    <t>KUS KUS POLNOZRNAT do 1 kg</t>
  </si>
  <si>
    <t>19892</t>
  </si>
  <si>
    <t>podsklop: MOKE - EKO</t>
  </si>
  <si>
    <t>MOKE - EKO</t>
  </si>
  <si>
    <t>11010802001</t>
  </si>
  <si>
    <t>MOKA PŠENIČNA POLNOZRNATA, 1 kg_EKO</t>
  </si>
  <si>
    <t>10512</t>
  </si>
  <si>
    <t>11010802002</t>
  </si>
  <si>
    <t>MOKA PIRINA POLNOZRNATA 1 kg_EKO</t>
  </si>
  <si>
    <t>19899</t>
  </si>
  <si>
    <t>11010802008</t>
  </si>
  <si>
    <t>MOKA PŠENIČNA BELA 1 kg_EKO</t>
  </si>
  <si>
    <t>19898</t>
  </si>
  <si>
    <t>11010802009</t>
  </si>
  <si>
    <t>MOKA PŠENIČNA OSTRA 1kg_EKO</t>
  </si>
  <si>
    <t>19900</t>
  </si>
  <si>
    <t>11010802010</t>
  </si>
  <si>
    <t>MOKA KORUZNA 1 kg_EKO</t>
  </si>
  <si>
    <t>19901</t>
  </si>
  <si>
    <t>11010802011</t>
  </si>
  <si>
    <t>MOKA AJDOVA 1kg_EKO</t>
  </si>
  <si>
    <t>19902</t>
  </si>
  <si>
    <t>11010802012</t>
  </si>
  <si>
    <t>MOKA OVSENA 1 kg_EKO</t>
  </si>
  <si>
    <t>19903</t>
  </si>
  <si>
    <t>11010802013</t>
  </si>
  <si>
    <t>MOKA KAMUT FINA 1 kg_EKO</t>
  </si>
  <si>
    <t>19904</t>
  </si>
  <si>
    <t>MOKA PIRINA BELA 1 kg_EKO</t>
  </si>
  <si>
    <t>10511</t>
  </si>
  <si>
    <t>IX.</t>
  </si>
  <si>
    <t xml:space="preserve">RIŽI, KAŠE, KOSMIČI </t>
  </si>
  <si>
    <t>podsklop: RIŽI</t>
  </si>
  <si>
    <t>RIŽI</t>
  </si>
  <si>
    <t>11010901001</t>
  </si>
  <si>
    <t>RIŽ BELI OKROGLOZRNATI, 5 kg</t>
  </si>
  <si>
    <t>PAKIRANO V RAZGRADLJIVI VREČKI</t>
  </si>
  <si>
    <t>1777</t>
  </si>
  <si>
    <t>11010901030</t>
  </si>
  <si>
    <t>RIŽ PARBOILED, 1 kg</t>
  </si>
  <si>
    <t>vakumsko pakiranje</t>
  </si>
  <si>
    <t>4447</t>
  </si>
  <si>
    <t>11010901003</t>
  </si>
  <si>
    <t>RIŽ, sorta arborio, do 1 kg</t>
  </si>
  <si>
    <t>za rižoto</t>
  </si>
  <si>
    <t>11010901004</t>
  </si>
  <si>
    <t xml:space="preserve">RIŽ BASMATI, dolgozrnat, do 1kg </t>
  </si>
  <si>
    <t>kakovost enaka kot Žito</t>
  </si>
  <si>
    <t>1781</t>
  </si>
  <si>
    <t>11010901028</t>
  </si>
  <si>
    <t>RIŽ (rjavi, rdeči in črni riž) do 1 kg</t>
  </si>
  <si>
    <t>vsebuje rjavi, rdeči in črni riž, kot 3 RIŽI</t>
  </si>
  <si>
    <t>15185</t>
  </si>
  <si>
    <t>11010901029</t>
  </si>
  <si>
    <t>RIŽ SREDNJEZRNATI do 1 kg</t>
  </si>
  <si>
    <t>za mlečne jedi, kot SANT ANDREA</t>
  </si>
  <si>
    <t>17864</t>
  </si>
  <si>
    <t>podsklop: KAŠE</t>
  </si>
  <si>
    <t>KAŠE</t>
  </si>
  <si>
    <t>11010901007</t>
  </si>
  <si>
    <t>KAŠA JEČMENOVA do 2 kg</t>
  </si>
  <si>
    <t>1361</t>
  </si>
  <si>
    <t>11010901008</t>
  </si>
  <si>
    <t>KAŠA PROSENA, do 2 kg</t>
  </si>
  <si>
    <t>15325</t>
  </si>
  <si>
    <t>11010901009</t>
  </si>
  <si>
    <t>KAŠA AJDOVA do 2 kg</t>
  </si>
  <si>
    <t>1358</t>
  </si>
  <si>
    <t>11010901010</t>
  </si>
  <si>
    <t>PIRA INSTANT do 2 kg</t>
  </si>
  <si>
    <t>vsebuje vsaj 15 g beljakovin, kot ZLATO POLJE</t>
  </si>
  <si>
    <t xml:space="preserve">pšenica brušena in oluščena, čas kuhanja od 20-30 minut, </t>
  </si>
  <si>
    <t>1446</t>
  </si>
  <si>
    <t>11010901011</t>
  </si>
  <si>
    <t>KVINOJA, do 2 kg</t>
  </si>
  <si>
    <t>16745</t>
  </si>
  <si>
    <t>podsklop: KOSMIČI IN MUSLIJI</t>
  </si>
  <si>
    <t>KOSMIČI IN MUSLIJI</t>
  </si>
  <si>
    <t>11010901012</t>
  </si>
  <si>
    <t>OVSENI KOSMIČI 1/2 KG</t>
  </si>
  <si>
    <t>1467</t>
  </si>
  <si>
    <t>11010901015</t>
  </si>
  <si>
    <t>MUSLI MEŠANICA KOSMIČEV ZA ZAJTRK  S SADJEM DO 1 kg</t>
  </si>
  <si>
    <t>vsebuje ržene, ovsene in pšenične kosmiče, rozine, dateljne, brez dodanega sladkorja</t>
  </si>
  <si>
    <t>1402</t>
  </si>
  <si>
    <t>11011301051</t>
  </si>
  <si>
    <t>KORUZNI KOSMIČI (CORN FLAKES)  BREZ DODANEGA SLADKORJA, do 1 Kg</t>
  </si>
  <si>
    <t>9039</t>
  </si>
  <si>
    <t>X.</t>
  </si>
  <si>
    <t>OTROŠKA HRANA</t>
  </si>
  <si>
    <t>podsklop: OTROŠKA HRANA</t>
  </si>
  <si>
    <t>11011001007</t>
  </si>
  <si>
    <t>KAŠICA IZ ŽIT S ČOKOLADO IN VITAMINI, do 2kg _instant</t>
  </si>
  <si>
    <t>KOT ČOKOLINO</t>
  </si>
  <si>
    <t>4624</t>
  </si>
  <si>
    <t>11011001009</t>
  </si>
  <si>
    <t>KAŠICA RIŽEVA ŽITNA, do 1 kg_ instant</t>
  </si>
  <si>
    <t>od 4. meseca</t>
  </si>
  <si>
    <t>KOT RIŽOLINO</t>
  </si>
  <si>
    <t>1708</t>
  </si>
  <si>
    <t>11011001010</t>
  </si>
  <si>
    <t>KAŠICA RIŽEVA S SADJEM, do 1 kg _instant</t>
  </si>
  <si>
    <t>KOT FRUTOLINO</t>
  </si>
  <si>
    <t>1729</t>
  </si>
  <si>
    <t>11011001033</t>
  </si>
  <si>
    <t>KAŠICA ŽITNA BREZ GLUTENA, DO 1 kg_ instant</t>
  </si>
  <si>
    <t>kot čokolino brez glutena</t>
  </si>
  <si>
    <t>19922</t>
  </si>
  <si>
    <t xml:space="preserve">podsklop: KAŠICE SADNE, ČEŽANA in SMOOTHE-JI </t>
  </si>
  <si>
    <t xml:space="preserve">KAŠICE SADNE, ČEŽANA in SMOOTHE-JI </t>
  </si>
  <si>
    <t>11011001001</t>
  </si>
  <si>
    <t>KAŠIČA SADNA JABOLKO 120g</t>
  </si>
  <si>
    <t>brez dodanega sladkorja, V STEKLENI EMBALAŽI</t>
  </si>
  <si>
    <t>brez umetnih sladil, brez dodanih sladkorjev, brez konzervansov, brez glutena</t>
  </si>
  <si>
    <t>15337</t>
  </si>
  <si>
    <t>11011001002</t>
  </si>
  <si>
    <t>KAŠICA SADNA JABOLKO, KORENJE  120g</t>
  </si>
  <si>
    <t>15338</t>
  </si>
  <si>
    <t>11011001003</t>
  </si>
  <si>
    <t>KAŠICA SADNA JABOLKO, BRESKEV, 120g</t>
  </si>
  <si>
    <t>15339</t>
  </si>
  <si>
    <t>11011001024</t>
  </si>
  <si>
    <t>ČEŽANA JABOLČNA PASTER. OD 3 KG DO 4,5 KG</t>
  </si>
  <si>
    <t>brez dodanega sladkorja, brez lupin</t>
  </si>
  <si>
    <t>19923</t>
  </si>
  <si>
    <t>11011001026</t>
  </si>
  <si>
    <t>KAŠA SADNA 100g,kot pakiranje blazinica oz. pauch</t>
  </si>
  <si>
    <t>s plastičnim navojem, pakirano po 6 kom</t>
  </si>
  <si>
    <t>VSAJ 3 OKUSI</t>
  </si>
  <si>
    <t>15993</t>
  </si>
  <si>
    <t>11011001027</t>
  </si>
  <si>
    <t>KAŠA SADNA  200g</t>
  </si>
  <si>
    <t>s plastičnim navojem, pakirano DO 8 kom</t>
  </si>
  <si>
    <t>15994</t>
  </si>
  <si>
    <t>11011001030</t>
  </si>
  <si>
    <t>SMOOTHIE NAPITEK IN BRESKEV, JABOLK, GROZDJA, BANAN IN MARELIC Z DODANIMI PREHRANSKIMI VLAKNINAMI, 200 ml</t>
  </si>
  <si>
    <t>v embalaži tetra brik z navojnim pokrovčkom</t>
  </si>
  <si>
    <t>brez konzervansov, brez umetnih sladil, brez dodanega sladkorja,brez glutena</t>
  </si>
  <si>
    <t>17578</t>
  </si>
  <si>
    <t>XI.</t>
  </si>
  <si>
    <t>RASTLINSKE MAŠČOBE</t>
  </si>
  <si>
    <t>podsklop: OLJA</t>
  </si>
  <si>
    <t>OLJA</t>
  </si>
  <si>
    <t>11011101004</t>
  </si>
  <si>
    <t>OLJE JEDILNO RAFINIRANO  SONČNIČNO 100% 1 L</t>
  </si>
  <si>
    <t>PAKIRANO V PVC EMBALAŽI</t>
  </si>
  <si>
    <t>3635</t>
  </si>
  <si>
    <t>11011101005</t>
  </si>
  <si>
    <t>OLJE OLJČNO EKSTRA DEVIŠKO 100%, od 0,80 L do 1 L</t>
  </si>
  <si>
    <t>V STEKLU</t>
  </si>
  <si>
    <t>1797</t>
  </si>
  <si>
    <t>11011101006</t>
  </si>
  <si>
    <t>OLJE BUČNO, 100%,  1 L</t>
  </si>
  <si>
    <t>1557</t>
  </si>
  <si>
    <t>11011101009</t>
  </si>
  <si>
    <t>OLJE JEDILNO RAFINIRANO  SONČNIČNO 100% 10 L</t>
  </si>
  <si>
    <t>11074</t>
  </si>
  <si>
    <t>podsklop: MARGARINE</t>
  </si>
  <si>
    <t>MARGARINE</t>
  </si>
  <si>
    <t>11011102005</t>
  </si>
  <si>
    <t>MARGARINA PORCIJSKA, 20 g</t>
  </si>
  <si>
    <t>brez mleka in  jajc</t>
  </si>
  <si>
    <t>1181</t>
  </si>
  <si>
    <t>11011102001</t>
  </si>
  <si>
    <t>MARGARINA PORCIJSKA, 10 g</t>
  </si>
  <si>
    <t>1186</t>
  </si>
  <si>
    <t>11011102002</t>
  </si>
  <si>
    <t>MARGARINA ZA KUHANJE IN PEČENJE 250g, DELIKATESNA</t>
  </si>
  <si>
    <t>vsebuje vsaj 80 % rastlinske maščobe</t>
  </si>
  <si>
    <t>17873</t>
  </si>
  <si>
    <t>MARGARINA 200 g</t>
  </si>
  <si>
    <t>1200</t>
  </si>
  <si>
    <t>11011102004</t>
  </si>
  <si>
    <t>MARGARINA RAMA COMBI PROFI</t>
  </si>
  <si>
    <t>DO 3,7L</t>
  </si>
  <si>
    <t>19924</t>
  </si>
  <si>
    <t>podsklop: OLJA IN KIS  EKO</t>
  </si>
  <si>
    <t>OLJA IN KIS  EKO</t>
  </si>
  <si>
    <t>SONČNIČNO OLJE 1 L</t>
  </si>
  <si>
    <t>10451</t>
  </si>
  <si>
    <t>BUČNO OLJE 100%  1L</t>
  </si>
  <si>
    <t>19926</t>
  </si>
  <si>
    <t>XII.</t>
  </si>
  <si>
    <t>INSTANTNA ŽIVILA</t>
  </si>
  <si>
    <t>podsklop: JUHE INSTANT</t>
  </si>
  <si>
    <t>JUHE INSTANT</t>
  </si>
  <si>
    <t>11011201036</t>
  </si>
  <si>
    <t>JUHA GOVEJA KONCENTRAT</t>
  </si>
  <si>
    <t>Goveja juha z min 2,4 % govejega ekstrakta pakirana  1 kg</t>
  </si>
  <si>
    <t>12207</t>
  </si>
  <si>
    <t>11011201004</t>
  </si>
  <si>
    <t xml:space="preserve">JUHA BROKOLIJEVA, INSTANT </t>
  </si>
  <si>
    <t>Brokolijeva juha min. 2,7 % brokolija pakiranje OD1 KG DO 2 kg</t>
  </si>
  <si>
    <t>15345</t>
  </si>
  <si>
    <t>11011201005</t>
  </si>
  <si>
    <t xml:space="preserve">JUHA CVETAČNA, INSTANT </t>
  </si>
  <si>
    <t>Cvetačna juha brez dodanih ojačevalcev okusa in arome vsebnost cvetače min. 16 %, pakirana OD 2,5 DO 3 kg</t>
  </si>
  <si>
    <t>1658</t>
  </si>
  <si>
    <t>11011201006</t>
  </si>
  <si>
    <t>JUHA POROVA, INSTANT</t>
  </si>
  <si>
    <t>Porova juha por min. 4,5 %, brez dodanih ojačevalcev okusa in arome pakirano OD 2 KG DO 3 kg</t>
  </si>
  <si>
    <t>1659</t>
  </si>
  <si>
    <t>11011201008</t>
  </si>
  <si>
    <t>JUHA ŠPARGLJEVA, INSTANT</t>
  </si>
  <si>
    <t>Špargljeva juha iz min. 4,1 % špargljev, brez dodanega Na glutaminata pakirana OD 1,05 kg DO 1,5 KG</t>
  </si>
  <si>
    <t>15346</t>
  </si>
  <si>
    <t>11011201009</t>
  </si>
  <si>
    <t xml:space="preserve">JUHA ZELENJAVNA KREMNA, INSTANT </t>
  </si>
  <si>
    <t>Zelenjavna kremna juha, brez dodanega Na glutaminata    pakirana OD 1,5KG DO 2 KG</t>
  </si>
  <si>
    <t>15347</t>
  </si>
  <si>
    <t>podsklop: NAMAZI</t>
  </si>
  <si>
    <t>NAMAZI</t>
  </si>
  <si>
    <t>11011201020</t>
  </si>
  <si>
    <t>MARMELADA, MARELIČNA, TERMOSTABILNA od 1 do 3 KG</t>
  </si>
  <si>
    <t>sadni delež vsaj 30 %, enakovredno kot Presad</t>
  </si>
  <si>
    <t>19927</t>
  </si>
  <si>
    <t>11011201022</t>
  </si>
  <si>
    <t>MARMELADA MARELIČNA 20-25g</t>
  </si>
  <si>
    <t>sadni delež vsaj 30 %</t>
  </si>
  <si>
    <t>10456</t>
  </si>
  <si>
    <t>11011201023</t>
  </si>
  <si>
    <t>MARMELADA MEŠANA 20-25g</t>
  </si>
  <si>
    <t>10455</t>
  </si>
  <si>
    <t>11011201025</t>
  </si>
  <si>
    <t>MARMELADA ŠIPKOVA 20-25g</t>
  </si>
  <si>
    <t>delež šipkove kaše vsaj 40 %</t>
  </si>
  <si>
    <t>1730</t>
  </si>
  <si>
    <t>11011201026</t>
  </si>
  <si>
    <t>MARMELADA SLIVOVA 20-25g</t>
  </si>
  <si>
    <t>sadni delež vsaj 40 %</t>
  </si>
  <si>
    <t>16750</t>
  </si>
  <si>
    <t>11011701050</t>
  </si>
  <si>
    <t>MARMELADA MEŠANA, 20 - 25 g</t>
  </si>
  <si>
    <t>mešano sadje, sadni delež vsaj 50 %, delež skupnih sladkorjev največ 37 %</t>
  </si>
  <si>
    <t>primerno za diabetike</t>
  </si>
  <si>
    <t>op: ponujen je lahko tudi džem za diabetike</t>
  </si>
  <si>
    <t>15501</t>
  </si>
  <si>
    <t>11011201029</t>
  </si>
  <si>
    <t>KAKAVNI KREMNI NAMAZ Z LEŠNIKI, 20 g</t>
  </si>
  <si>
    <t>okus lešnik, kakav, vsebuje vsaj 12 % lešnikov, brez konzervansov in umetnih barvil</t>
  </si>
  <si>
    <t>15353</t>
  </si>
  <si>
    <t>11011301017</t>
  </si>
  <si>
    <t>PAŠTETA MESNA OD 30 DO 70g</t>
  </si>
  <si>
    <t>1521</t>
  </si>
  <si>
    <t>11011301018</t>
  </si>
  <si>
    <t>PAŠTETA JETRNA OD 30 DO 70g</t>
  </si>
  <si>
    <t>1486</t>
  </si>
  <si>
    <t>11011301019</t>
  </si>
  <si>
    <t>PAŠTETA PIŠČANČJA  OD 30 DO 70g</t>
  </si>
  <si>
    <t>1501</t>
  </si>
  <si>
    <t>11011301071</t>
  </si>
  <si>
    <t>PAŠTETA KOKOŠJA  OD 30 DO 70g</t>
  </si>
  <si>
    <t>13795</t>
  </si>
  <si>
    <t>11011301074</t>
  </si>
  <si>
    <t>PAŠTETA ČAJNA  OD 30 DO 70g</t>
  </si>
  <si>
    <t>1500</t>
  </si>
  <si>
    <t>11011301050</t>
  </si>
  <si>
    <t>PAŠTETA TUNINA RIBJA, PLOČEVINKA, do 70 g</t>
  </si>
  <si>
    <t>11011701062</t>
  </si>
  <si>
    <t>NAMAZ, VEGETARIJANSKI, ZELENJAVNI  OD 30 DO 70g</t>
  </si>
  <si>
    <t>1779</t>
  </si>
  <si>
    <t>podsklop: KIS IN PRELIVI DESERTNI</t>
  </si>
  <si>
    <t>KIS IN PRELIVI DESERTNI</t>
  </si>
  <si>
    <t>11011201032</t>
  </si>
  <si>
    <t>KIS JABOLČNI 1 L</t>
  </si>
  <si>
    <t>1567</t>
  </si>
  <si>
    <t>11011202004</t>
  </si>
  <si>
    <t>JABOLČNI KIS 1 L</t>
  </si>
  <si>
    <t>op: ponujeno je lahko tu pakiranje 0,7 L</t>
  </si>
  <si>
    <t>20110</t>
  </si>
  <si>
    <t>11011201033</t>
  </si>
  <si>
    <t>KIS JABOLČNI 5 L</t>
  </si>
  <si>
    <t>naravni kis</t>
  </si>
  <si>
    <t>1661</t>
  </si>
  <si>
    <t>11011201034</t>
  </si>
  <si>
    <t>KIS BALZAMIČNI SVETLI, do 0,8 L</t>
  </si>
  <si>
    <t>vinski balzamični kis</t>
  </si>
  <si>
    <t>1686</t>
  </si>
  <si>
    <t>11011201044</t>
  </si>
  <si>
    <t>KIS BALZAMIČNI TEMNI, do 0,8 L</t>
  </si>
  <si>
    <t>10453</t>
  </si>
  <si>
    <t>11011201047</t>
  </si>
  <si>
    <t>MAJONEZA DELIKATESNA 5kg</t>
  </si>
  <si>
    <t>v vedru , kot ZVIJEZDA gastro</t>
  </si>
  <si>
    <t>15629</t>
  </si>
  <si>
    <t>11011201055</t>
  </si>
  <si>
    <t>MAJONEZA PORCIJSKA OD 10 do 20 ml</t>
  </si>
  <si>
    <t>17814</t>
  </si>
  <si>
    <t>11011201062</t>
  </si>
  <si>
    <t>PRELIV TATARSKI PORCIJSKI 15 do 18 ml</t>
  </si>
  <si>
    <t xml:space="preserve">vsebuje sončnično olje, pripravek iz kislih kumaric, čebulo, kuhinjsko sol, kis </t>
  </si>
  <si>
    <t>15368</t>
  </si>
  <si>
    <t>11010702060</t>
  </si>
  <si>
    <t>GORČICA PORCIJSKA OD 10 do 20 ml</t>
  </si>
  <si>
    <t>17896</t>
  </si>
  <si>
    <t>11010702010</t>
  </si>
  <si>
    <t>GORČICA,DO 1 kg</t>
  </si>
  <si>
    <t>15622</t>
  </si>
  <si>
    <t>11011201052</t>
  </si>
  <si>
    <t>PRELIV SOLATNI BALZAMIČNI, PORC. PAK., 75 ml</t>
  </si>
  <si>
    <t>iz balzamičnega kisa</t>
  </si>
  <si>
    <t>10256</t>
  </si>
  <si>
    <t>11011201054</t>
  </si>
  <si>
    <t>PRELIV SOLATNI ZELIŠČNI, PORC. PAK., 75 ml</t>
  </si>
  <si>
    <t>10257</t>
  </si>
  <si>
    <t>11011201059</t>
  </si>
  <si>
    <t>PRELIV SOLAT. DEVEL. JOG. 75 ml</t>
  </si>
  <si>
    <t xml:space="preserve">vsebuje rastlinsko olje, jogurt </t>
  </si>
  <si>
    <t>13470</t>
  </si>
  <si>
    <t>11011201056</t>
  </si>
  <si>
    <t>KETCHAP PORCIJSKI OD 10 do 20 ml</t>
  </si>
  <si>
    <t>vsebuje 170 g paradižnika na 100 g ketchapa</t>
  </si>
  <si>
    <t>17815</t>
  </si>
  <si>
    <t>podsklop: MED IZ SHEME KAKOVOSTI</t>
  </si>
  <si>
    <t>MED IZ SHEME KAKOVOSTI</t>
  </si>
  <si>
    <t>11011201028</t>
  </si>
  <si>
    <t>MED, 20 g</t>
  </si>
  <si>
    <t>cvetlični</t>
  </si>
  <si>
    <t>po shemi kakovosti, SMGO</t>
  </si>
  <si>
    <t>15369</t>
  </si>
  <si>
    <t>11011202002</t>
  </si>
  <si>
    <t>MED, OD 800G DO 1 kg</t>
  </si>
  <si>
    <t>17816</t>
  </si>
  <si>
    <t>XIII.</t>
  </si>
  <si>
    <t>SPLOŠNO PREHRAMBENO BLAGO</t>
  </si>
  <si>
    <t>podsklop: SPLOŠNO PREHRAMBENO BLAGO</t>
  </si>
  <si>
    <t>11011201048</t>
  </si>
  <si>
    <t>CEDEVITA RDEČA POMARANČA, 19 g</t>
  </si>
  <si>
    <t>porcijsko pakirana</t>
  </si>
  <si>
    <t>10244</t>
  </si>
  <si>
    <t>11011201049</t>
  </si>
  <si>
    <t>CEDEVITA BEZEG, 19 g</t>
  </si>
  <si>
    <t>10245</t>
  </si>
  <si>
    <t>11011301059</t>
  </si>
  <si>
    <t>SLADKOR BELI SERVIRNI PORCIJSKI 3g</t>
  </si>
  <si>
    <t>PAKIRANO DO 5 KG</t>
  </si>
  <si>
    <t>12271</t>
  </si>
  <si>
    <t>11011301061</t>
  </si>
  <si>
    <t>SLADKOR RJAVI TRSNI PORCIJSKI 3g</t>
  </si>
  <si>
    <t>12272</t>
  </si>
  <si>
    <t>11011301002</t>
  </si>
  <si>
    <t>SLADKOR KRISTAL 1kg</t>
  </si>
  <si>
    <t>1693</t>
  </si>
  <si>
    <t>11011301009</t>
  </si>
  <si>
    <t>SOL MORSKA JEDILNA MLETA 1 kg</t>
  </si>
  <si>
    <t>ne vsebuje sredstev proti strjevanju</t>
  </si>
  <si>
    <t>15376</t>
  </si>
  <si>
    <t>SOL MORSKA JEDILNA PORCIJSKA_1 g</t>
  </si>
  <si>
    <t>pakirano po 2000 kom</t>
  </si>
  <si>
    <t>14928</t>
  </si>
  <si>
    <t>11011401002</t>
  </si>
  <si>
    <t>MLETI POPER PORCIJSKI _0,2 g</t>
  </si>
  <si>
    <t>14929</t>
  </si>
  <si>
    <t>11011301010</t>
  </si>
  <si>
    <t>KAVNI NADOMESTEK 250 g kakovost enaka kot FRANCK</t>
  </si>
  <si>
    <t>1750</t>
  </si>
  <si>
    <t>11011301011</t>
  </si>
  <si>
    <t>KAVNI NADOMESTEK 250 g kakovost enaka kot KNEIPP</t>
  </si>
  <si>
    <t>1751</t>
  </si>
  <si>
    <t xml:space="preserve">KAVNI NADOMESTEK INSTANT ŽITNA KAVA, od 500g do 750g </t>
  </si>
  <si>
    <t>iz ječmena,rž in cikorije, brez dodanega sladkorja</t>
  </si>
  <si>
    <t>19935</t>
  </si>
  <si>
    <t>11011301014</t>
  </si>
  <si>
    <t>KVAS SVEŽI 40 g</t>
  </si>
  <si>
    <t>KAKOVOST FALA</t>
  </si>
  <si>
    <t>1560</t>
  </si>
  <si>
    <t>11011301027</t>
  </si>
  <si>
    <t>KROMPIR PIRE V PRAHU 5 kg</t>
  </si>
  <si>
    <t xml:space="preserve">Pire kosmiči ( brez mleka, brez ojačevalcev okusa ) </t>
  </si>
  <si>
    <t>4341</t>
  </si>
  <si>
    <t>11011301069</t>
  </si>
  <si>
    <t>BONBONI ŠUMI - SADNI ŽELE 400 g</t>
  </si>
  <si>
    <t>10884</t>
  </si>
  <si>
    <t>ČOKOLADA KINDER ML.KOT FERRERO 100G</t>
  </si>
  <si>
    <t>16059</t>
  </si>
  <si>
    <t>11011301070</t>
  </si>
  <si>
    <t>ŽVEČILNI GUMI ORBIT okus WHITE CLACCIC do 14 g</t>
  </si>
  <si>
    <t>OKUS SWEET MINT</t>
  </si>
  <si>
    <t>15391</t>
  </si>
  <si>
    <t>11011301075</t>
  </si>
  <si>
    <t>ŽVEČILNI GUMI ORBIT okus PEPERMINT do 14 g</t>
  </si>
  <si>
    <t>OKUS PEPERMINT</t>
  </si>
  <si>
    <t>15393</t>
  </si>
  <si>
    <t>11011301076</t>
  </si>
  <si>
    <t>ŽVEČILNI GUMI ORBIT okus WINTER FRESH do 14 g</t>
  </si>
  <si>
    <t>OKUS WINTER FRESH</t>
  </si>
  <si>
    <t>15394</t>
  </si>
  <si>
    <t>11011301077</t>
  </si>
  <si>
    <t>ŽVEČILNI GUMI ORBIT okus WHITE FRUIT do 14 g</t>
  </si>
  <si>
    <t>OKUS JABOLKO</t>
  </si>
  <si>
    <t>15395</t>
  </si>
  <si>
    <t>podsklop: SADNO ŽITNE REZINE</t>
  </si>
  <si>
    <t>SADNO ŽITNE REZINE</t>
  </si>
  <si>
    <t>11011301078</t>
  </si>
  <si>
    <t xml:space="preserve">SADNO ŽITNA REZINA JAGODA, z jogurtovim oblivom, 30 g  </t>
  </si>
  <si>
    <t>min. 38 % sadja, vsebnost sladkorja pod 37 g/100g izdelka</t>
  </si>
  <si>
    <t>1806</t>
  </si>
  <si>
    <t>11011301079</t>
  </si>
  <si>
    <t>SADNO ŽITNA REZINA, gozdni sadeži, z jogurtovim oblivom, 30 g</t>
  </si>
  <si>
    <t>min. 33 % sadja; vsebnost sladkorja pod 37 g/100g izdelka</t>
  </si>
  <si>
    <t>1807</t>
  </si>
  <si>
    <t>11011301044</t>
  </si>
  <si>
    <t xml:space="preserve">SADNO ŽITNA REZINA, višnja, z jogurtovim oblivom, 30 g </t>
  </si>
  <si>
    <t>min. 34% sadja, vsebnost sladkorja pod 37 g/100g izdelka</t>
  </si>
  <si>
    <t>1805</t>
  </si>
  <si>
    <t>11011301080</t>
  </si>
  <si>
    <t>REZINA SADNO ŽITNA s pomarančo, 25 g</t>
  </si>
  <si>
    <t>min. 55% sadni delež, vsebnost sladkorja pod 37 g/100g izdelka</t>
  </si>
  <si>
    <t>8998</t>
  </si>
  <si>
    <t>podsklop: ČOKOLADE</t>
  </si>
  <si>
    <t>ČOKOLADE</t>
  </si>
  <si>
    <t>11011301066</t>
  </si>
  <si>
    <t>ČOKOLADA TABLICA MLEČNA 80 g</t>
  </si>
  <si>
    <t>Ročno izdelana vsaj 33 % kakavovih delcev brez dodanih umetnih barvil in aditivov, kakovost enaka kot Berryshka</t>
  </si>
  <si>
    <t>13047</t>
  </si>
  <si>
    <t>11011301067</t>
  </si>
  <si>
    <t>ČOKOLADA TABLICA SIVKA 80 g</t>
  </si>
  <si>
    <t>13048</t>
  </si>
  <si>
    <t>podsklop: SPLOŠNI PREHRANSKI DODATKI</t>
  </si>
  <si>
    <t>SPLOŠNI PREHRANSKI DODATKI</t>
  </si>
  <si>
    <t>11011201038</t>
  </si>
  <si>
    <t xml:space="preserve">DODATEK JEDEM NARAVNI  Z ZELENJAVO, OD 3 do 3,5 kg </t>
  </si>
  <si>
    <t>V PVC EMBALAŽI S POKROVOM</t>
  </si>
  <si>
    <t>vsebuje sušeno zelenjavo (korenje, peteršilj, pastinak, čebula), BREZ DODANIH OJAČEVALCEV AROM, BREZ BARVIL</t>
  </si>
  <si>
    <t>15357</t>
  </si>
  <si>
    <t>11011201064</t>
  </si>
  <si>
    <t>OMAKA ČILI 100 ML</t>
  </si>
  <si>
    <t>19938</t>
  </si>
  <si>
    <t>11011201051</t>
  </si>
  <si>
    <t>OMAKA TABASCO, ZELO PEKOČA, 60 ml</t>
  </si>
  <si>
    <t>vsebuje rdeč čili</t>
  </si>
  <si>
    <t>16751</t>
  </si>
  <si>
    <t>NACHO SIR - PIKANTNA OMAKA S SIROM, do 2100 G</t>
  </si>
  <si>
    <t>PLASTENKA</t>
  </si>
  <si>
    <t>19939</t>
  </si>
  <si>
    <t>11011301048</t>
  </si>
  <si>
    <t>OMAKA TABASKO do 200 ml</t>
  </si>
  <si>
    <t>4669</t>
  </si>
  <si>
    <t>11011301060</t>
  </si>
  <si>
    <t>OMAKA RD SALSA za TORTILIJE 1050 g</t>
  </si>
  <si>
    <t xml:space="preserve">vsebuje vsaj 18 % paradižnika/paradiž. pireja, rdečo sladko papriko, čebulo, zeleno sladko papriko </t>
  </si>
  <si>
    <t>19026</t>
  </si>
  <si>
    <t>podsklop: SUROVINE ZA SLAŠČIČARSTVO</t>
  </si>
  <si>
    <t>SUROVINE ZA SLAŠČIČARSTVO</t>
  </si>
  <si>
    <t>11011201002</t>
  </si>
  <si>
    <t>INSTANT KREMA VANILIJEVA ZA KREMNE REZINE 1 kg</t>
  </si>
  <si>
    <t>kakovost enakovredna kot Kremin</t>
  </si>
  <si>
    <t>vsebuje sladkor, polnomastno mleko v prahu, modificiran krompirjev škrob</t>
  </si>
  <si>
    <t>1701</t>
  </si>
  <si>
    <t>11011201012</t>
  </si>
  <si>
    <t>INSTANT KAKAV V PRAHU, do 500 g</t>
  </si>
  <si>
    <t>sladkor, manj masten kakav v prahu 21,30 %, dekstroza, EMULGATOR (SOJIN LECTIN), minerali (železov difosfat, cinkov sulfat), vitamini (c (natrijev l-askorbat), b1 (tiamin hidroklorid), d (holekalciferol)), jedilna sol, cimet, arome, b1 (tiamin hidroklorid), d (holekalcijferol)), jedilna sol, cimet, arome.</t>
  </si>
  <si>
    <t>pakirano v plastični embalaži , kot  NESQUIK</t>
  </si>
  <si>
    <t>17001</t>
  </si>
  <si>
    <t>11011201013</t>
  </si>
  <si>
    <t>KAKAV V PRAHU, 250 g</t>
  </si>
  <si>
    <t>VSEBUJE 20-22% KAKAVOVEGA MASLA</t>
  </si>
  <si>
    <t>12205</t>
  </si>
  <si>
    <t>11011201015</t>
  </si>
  <si>
    <t>ČOKOLADA V PRAHU, minimalni delež kakava 36%, do 300 g</t>
  </si>
  <si>
    <t>1550</t>
  </si>
  <si>
    <t>11011201016</t>
  </si>
  <si>
    <t xml:space="preserve">PUDING VANILIJEV, 1 kg, </t>
  </si>
  <si>
    <t>kakovost enaka kot Royal ali Dolcela</t>
  </si>
  <si>
    <t>1699</t>
  </si>
  <si>
    <t>11011201017</t>
  </si>
  <si>
    <t>PUDING ČOKOLADNI, 1 kg</t>
  </si>
  <si>
    <t>1698</t>
  </si>
  <si>
    <t>11011201018</t>
  </si>
  <si>
    <t>PRAŠEK ZA KREMO PANNACOTTA, do 3 kg</t>
  </si>
  <si>
    <t>FF panacota za smetano</t>
  </si>
  <si>
    <t>15349</t>
  </si>
  <si>
    <t>11011201031</t>
  </si>
  <si>
    <t>SLADKOR VANILIJEV  1 kg</t>
  </si>
  <si>
    <t>1695</t>
  </si>
  <si>
    <t>11011201039</t>
  </si>
  <si>
    <t>PECILNI PRAŠEK 1 kg</t>
  </si>
  <si>
    <t>1696</t>
  </si>
  <si>
    <t>11011301001</t>
  </si>
  <si>
    <t>ŠKROB, kakovost enaka kot Gustin, 200 g</t>
  </si>
  <si>
    <t>fini jedilni škrob koruzni, brez glutena</t>
  </si>
  <si>
    <t>15374</t>
  </si>
  <si>
    <t>11011301003</t>
  </si>
  <si>
    <t>SLADKOR MLETI 500 g</t>
  </si>
  <si>
    <t>1706</t>
  </si>
  <si>
    <t>11011301015</t>
  </si>
  <si>
    <t>ŽELATINA V PRAHU 1 kg</t>
  </si>
  <si>
    <t>17852</t>
  </si>
  <si>
    <t>11011302006</t>
  </si>
  <si>
    <t>AROMA LIMONA CLASSIC, 1L</t>
  </si>
  <si>
    <t>1734</t>
  </si>
  <si>
    <t>11011302009</t>
  </si>
  <si>
    <t>LEŠNIKOVA KREMA NUGAT do 13 kg</t>
  </si>
  <si>
    <t>1700</t>
  </si>
  <si>
    <t>XIV.</t>
  </si>
  <si>
    <t>ZAČIMBE</t>
  </si>
  <si>
    <t>podsklop: ZAČIMBE</t>
  </si>
  <si>
    <t>11011401001</t>
  </si>
  <si>
    <t>MAJARON,  100 g</t>
  </si>
  <si>
    <t>pakirano v PVC embalaži s pokrovčkom</t>
  </si>
  <si>
    <t>KOT KOTANY</t>
  </si>
  <si>
    <t>17822</t>
  </si>
  <si>
    <t>POPER MLETI 600 g</t>
  </si>
  <si>
    <t>15414</t>
  </si>
  <si>
    <t>11011401003</t>
  </si>
  <si>
    <t>MUŠKATOV OREH MLETI 170 g</t>
  </si>
  <si>
    <t>1653</t>
  </si>
  <si>
    <t>11011401004</t>
  </si>
  <si>
    <t>ŽAFRANIKA  10 g</t>
  </si>
  <si>
    <t>pakirano v stekleni embalaži s pokrovčkom</t>
  </si>
  <si>
    <t>1654</t>
  </si>
  <si>
    <t>11011401005</t>
  </si>
  <si>
    <t>LOVOR LIST 1 kg</t>
  </si>
  <si>
    <t>PAKIRANO V PVC VREČKI</t>
  </si>
  <si>
    <t>15415</t>
  </si>
  <si>
    <t>11011401006</t>
  </si>
  <si>
    <t>TIMIJAN 215g</t>
  </si>
  <si>
    <t>15416</t>
  </si>
  <si>
    <t>11011401008</t>
  </si>
  <si>
    <t>PEHTRAN SUHI 155 g</t>
  </si>
  <si>
    <t>15418</t>
  </si>
  <si>
    <t>11011401009</t>
  </si>
  <si>
    <t>PETERŠILJ SUHI 100 g</t>
  </si>
  <si>
    <t>1692</t>
  </si>
  <si>
    <t>11011401010</t>
  </si>
  <si>
    <t>ČESEN GROBO MLETI 860 g</t>
  </si>
  <si>
    <t>15419</t>
  </si>
  <si>
    <t>11011401011</t>
  </si>
  <si>
    <t>KUMINA MLETA 450 g</t>
  </si>
  <si>
    <t>15420</t>
  </si>
  <si>
    <t>11011401012</t>
  </si>
  <si>
    <t>ŠETRAJ 185 g</t>
  </si>
  <si>
    <t>15421</t>
  </si>
  <si>
    <t>11011401013</t>
  </si>
  <si>
    <t>ORIGANO LIST DROBLJENI, 135 g</t>
  </si>
  <si>
    <t>15422</t>
  </si>
  <si>
    <t>11011401016</t>
  </si>
  <si>
    <t>CIMET MLETI  600 g</t>
  </si>
  <si>
    <t>15425</t>
  </si>
  <si>
    <t>11011401017</t>
  </si>
  <si>
    <t>ROŽMARIN MLETI, 400 g</t>
  </si>
  <si>
    <t>1680</t>
  </si>
  <si>
    <t>11011401018</t>
  </si>
  <si>
    <t>PAPRIKA RDEČA MLETA SLADKA,  640 g</t>
  </si>
  <si>
    <t>15426</t>
  </si>
  <si>
    <t>11011401019</t>
  </si>
  <si>
    <t>CURRY, 590 g</t>
  </si>
  <si>
    <t>16752</t>
  </si>
  <si>
    <t>11011401021</t>
  </si>
  <si>
    <t>BAZILIKA 180 g</t>
  </si>
  <si>
    <t>15430</t>
  </si>
  <si>
    <t>11011401022</t>
  </si>
  <si>
    <t>POPER V ZRNJU 600 g</t>
  </si>
  <si>
    <t>16753</t>
  </si>
  <si>
    <t>11011401024</t>
  </si>
  <si>
    <t>KURKUMA  190 g</t>
  </si>
  <si>
    <t>8542</t>
  </si>
  <si>
    <t>11011401027</t>
  </si>
  <si>
    <t>JANEŽ, 440 g</t>
  </si>
  <si>
    <t>pakirano v PVC EMBALAŽI s pokrovOM</t>
  </si>
  <si>
    <t>19949</t>
  </si>
  <si>
    <t>11011401030</t>
  </si>
  <si>
    <t>ČEBULA OCVRTA , 1 kg</t>
  </si>
  <si>
    <t>15436</t>
  </si>
  <si>
    <t>11011401028</t>
  </si>
  <si>
    <t>ČEBULA ZRNASTA ,630 g</t>
  </si>
  <si>
    <t>pakirano v PVC embalaži s pokrovOM</t>
  </si>
  <si>
    <t>15434</t>
  </si>
  <si>
    <t>XV.</t>
  </si>
  <si>
    <t>ČAJI IN KAVA</t>
  </si>
  <si>
    <t>podsklop: ČAJI GASTRO</t>
  </si>
  <si>
    <t>ČAJI GASTRO</t>
  </si>
  <si>
    <t>11011501001</t>
  </si>
  <si>
    <t>ČAJ  ŠIPEK/HIBISKUS, FILTER VREČKA GASTRO, do 1,5 kg</t>
  </si>
  <si>
    <t>vsebuje 50% šipka, 50%hibiskus</t>
  </si>
  <si>
    <t>19950</t>
  </si>
  <si>
    <t>11011501014</t>
  </si>
  <si>
    <t>ČAJ  HIBISKUS, FILTER VREČKA GASTRO, do 1,5 kg</t>
  </si>
  <si>
    <t>100%HIBISKUS</t>
  </si>
  <si>
    <t>op: ponujena je lahko tudi mešanica čaja šipek-hibiskus</t>
  </si>
  <si>
    <t>19951</t>
  </si>
  <si>
    <t>11011501008</t>
  </si>
  <si>
    <t>ČAJ  DOJENČKOV, FILTER VREČKA GASTRO, 1 kg</t>
  </si>
  <si>
    <t xml:space="preserve">vsebuje samo plodove janeža, kumine in komarčka, </t>
  </si>
  <si>
    <t>4570</t>
  </si>
  <si>
    <t>11011501003</t>
  </si>
  <si>
    <t>ČAJ  OTROŠKI, FILTER VREČKA GASTRO, 1 kg</t>
  </si>
  <si>
    <t>vsebuje plodove janeža, kumine20%,koromač, kamilica 50%, meslisa</t>
  </si>
  <si>
    <t>19952</t>
  </si>
  <si>
    <t>11011501004</t>
  </si>
  <si>
    <t>ČAJ ALPSKI-PLANINSKI, FILTER VREČKA GASTRO, 1 kg</t>
  </si>
  <si>
    <t>VSEBUJE REGRAT, kamilica, jabolko, šipek, meta, lipa, limonska trava</t>
  </si>
  <si>
    <t>op: ponujena je lahko tudi mešanica čaja:  plodovi divjih jabolk, plodovi šipka, list robide, list mete, limonska trava, cvetovi bezga, cvetovi lipe</t>
  </si>
  <si>
    <t>4567</t>
  </si>
  <si>
    <t>11011501007</t>
  </si>
  <si>
    <t>ČAJ ŠIPEK, FILTER VREČKA GASTRO, 1 kg</t>
  </si>
  <si>
    <t>100% šipek</t>
  </si>
  <si>
    <t>4574</t>
  </si>
  <si>
    <t>11011501009</t>
  </si>
  <si>
    <t>ČAJ ŽAJBELJ, GASTRO, do 1 kg</t>
  </si>
  <si>
    <t>100%žajbelj</t>
  </si>
  <si>
    <t>15441</t>
  </si>
  <si>
    <t>11011501011</t>
  </si>
  <si>
    <t>ČAJ JAGODA , VANILIJA FILTER VREČKA GASTRO, do 1,5 kg</t>
  </si>
  <si>
    <t>Sestavine: hibiskus 55,5%, aronija 26%, malina 7%,
aroma jagoda 3,5%, sredstvo za uravnavanje
kislosti: citronska kislina 3%, jagoda 3%, jabolko 2%</t>
  </si>
  <si>
    <t>15442</t>
  </si>
  <si>
    <t>11011501012</t>
  </si>
  <si>
    <t>ČAJ GOZDNI SADEŽI, FILTER VREČKA GASTRO, do 1,5 kg</t>
  </si>
  <si>
    <t>Sestavine: aronija 48,5%, cvetovi hibiskusa 36%,
plodovi jabolk 10%, sredstvo za uravnavanje kislosti:
citronska kislina 3%, aroma (gozdni sadeži) 2,5%</t>
  </si>
  <si>
    <t>15443</t>
  </si>
  <si>
    <t>11011501013</t>
  </si>
  <si>
    <t>ČAJ DIVJA ČEŠNJA, FILTER VREČKA GASTRO, do 1,5 kg</t>
  </si>
  <si>
    <t>Sestavine: jabolko 35%, aronija 28,5%, hibiskus 25 %,
plodovi šipka 5%, češnja 3%, sredstvo za uravnavanje
kislosti: citronska kislina 2%, aroma 1,5% (divja češnja)</t>
  </si>
  <si>
    <t>15444</t>
  </si>
  <si>
    <t>ČAJ SADN. BOROVNICA, FILTER VREČKA GASTRO, do 1,5 kg</t>
  </si>
  <si>
    <t>Sestavine: aronija 46,5%, cvetovi hibiskusa 36%,
plodovi jabolk 10%, sredstvo za uravnavanje kislosti:
citronska kislina 3%, aroma (borovnica) 2,5%,
borovnica 2%</t>
  </si>
  <si>
    <t>op: ponujena je lahko tudi mešanica čaja:  plodovi divjih jabolk, cvetovi hibiskusa, plodovi aronije, plodovi šipka, aroma borovnice, sredstvo za uravnavanje kislosti: citronska kislina</t>
  </si>
  <si>
    <t>19953</t>
  </si>
  <si>
    <t>11011501015</t>
  </si>
  <si>
    <t>ČAJ SADN. BRESKEV, FILTER VREČKA GASTRO, do 1,5 kg</t>
  </si>
  <si>
    <t>Sestavine: aronija 38 %, jabolko 32 %, hibiskus 25%,
citronska kislina 1,5 %, aroma 3,5 %,</t>
  </si>
  <si>
    <t>op: ponujena je lahko tudi mešanica čaja:  plodovi aronije 35%, cvetovi hibiskusa 25% plodovi divjih jabolk 33% aroma breskve 3,9%, plodovi šipka 0,1%, citronska kislina</t>
  </si>
  <si>
    <t>19954</t>
  </si>
  <si>
    <t>11011501016</t>
  </si>
  <si>
    <t>ČAJ SADN. VRTNI SADEŽI, FILTER VREČKA GASTRO, do 1,5 kg</t>
  </si>
  <si>
    <t>Sestavine: hibiskus 46 %, aronija 37 %, jabolko 6%,
malina 3,5%, aroma 3 %, citronska kislina 3%,
jagoda 1,5 %</t>
  </si>
  <si>
    <t>19955</t>
  </si>
  <si>
    <t>11011501017</t>
  </si>
  <si>
    <t>ČAJ KAMILICA, GASTRO,FILTER VREČKA GASTRO, do 1 kg</t>
  </si>
  <si>
    <t>100% kamilica</t>
  </si>
  <si>
    <t>19956</t>
  </si>
  <si>
    <t>podsklop: ČAJI PORCIJSKI - FILTER VREČKE</t>
  </si>
  <si>
    <t>ČAJI PORCIJSKI - FILTER VREČKE</t>
  </si>
  <si>
    <t>11011503001</t>
  </si>
  <si>
    <t>ČAJ ŠIPEK HIBISKUS, 25 FILTER VREČK, pakirano do 40 g</t>
  </si>
  <si>
    <t>op: ponujen je lahko tudi artikel v pakiranju 60 g</t>
  </si>
  <si>
    <t>vsebuje plodove šipka 57 %, cvetove hibiskusa 43 %.</t>
  </si>
  <si>
    <t>kakovost enakovredna kot 1001 cvet</t>
  </si>
  <si>
    <t>19958</t>
  </si>
  <si>
    <t>11011503005</t>
  </si>
  <si>
    <t>ČAJ DIVJA ČEŠNJA, 20 FILTER VREČK, pakirano do 50 g</t>
  </si>
  <si>
    <t>HIBISKUS, JABOLKO, ŠIPEK, AROME POMARANČE, LIMONINA LUPINA, ČEŠNJA</t>
  </si>
  <si>
    <t>19959</t>
  </si>
  <si>
    <t>11011503006</t>
  </si>
  <si>
    <t>ČAJ SADNI , 20 FILTER VREČK, pakirano do 50 g</t>
  </si>
  <si>
    <t>AROMATIZIRAN SADNI ČAJ, HIBISKUS 37%, ŠIPKOVI PLODOVI 32%, JABOLKOM 10%, POMArančne lupine 5%, cimet 5%</t>
  </si>
  <si>
    <t>19960</t>
  </si>
  <si>
    <t>11011503011</t>
  </si>
  <si>
    <t>ČAJ PRAVI INDIJSKI,  FILTER VREČKA 1-2 g, pakirano do 50 g</t>
  </si>
  <si>
    <t>97% ČRNI ČAJ</t>
  </si>
  <si>
    <t>19961</t>
  </si>
  <si>
    <t>11011503012</t>
  </si>
  <si>
    <t>ČAJ KAMILICE, FILTER VREČKA 1-2 g, pakirano do 50 g</t>
  </si>
  <si>
    <t>KAMILICA</t>
  </si>
  <si>
    <t>19962</t>
  </si>
  <si>
    <t>11011503013</t>
  </si>
  <si>
    <t>ČAJ PRAVI ZELENI, 20 FILTER VREČK, pakirano do 50g</t>
  </si>
  <si>
    <t>ORGANSKI ZELENI ČAJ</t>
  </si>
  <si>
    <t>19963</t>
  </si>
  <si>
    <t>11011503003</t>
  </si>
  <si>
    <t>ČAJ ZELIŠČNI- PLANINSKI, filter vrečka 1-2 g, pakirano do 50 g</t>
  </si>
  <si>
    <t>MELISA 16%, ZELENA META 15%, POPROVA META14%,VERBENA13%, ŽAJBELJ12%, LIMONSKA TRAVA 11%, ROBIDNICE 11%</t>
  </si>
  <si>
    <t>19964</t>
  </si>
  <si>
    <t>11011503002</t>
  </si>
  <si>
    <t xml:space="preserve">ČAJ ZELIŠČNI- META, filter vrečka 1-2 g, pakirano do 50 g </t>
  </si>
  <si>
    <t>vsebuje liste poprove mete55%,ZELENA META 45%</t>
  </si>
  <si>
    <t>19965</t>
  </si>
  <si>
    <t>podsklop: KAVA</t>
  </si>
  <si>
    <t>KAVA</t>
  </si>
  <si>
    <t>11011502001</t>
  </si>
  <si>
    <t>KAVA MLETA 1 kg kakovost enaka kot BARCAFFE</t>
  </si>
  <si>
    <t xml:space="preserve">MEŠANICA MLETE PRAŽENE KAVE </t>
  </si>
  <si>
    <t>1749</t>
  </si>
  <si>
    <t>XVI.</t>
  </si>
  <si>
    <t>PIJAČE IN VODE</t>
  </si>
  <si>
    <t>podsklop: VODE</t>
  </si>
  <si>
    <t>VODE</t>
  </si>
  <si>
    <t>11011601004</t>
  </si>
  <si>
    <t>DONAT MG 1/1, PVC</t>
  </si>
  <si>
    <t>1573</t>
  </si>
  <si>
    <t>11011601005</t>
  </si>
  <si>
    <t>DONAT MG 1/2, PVC</t>
  </si>
  <si>
    <t>1609</t>
  </si>
  <si>
    <t>11011601007</t>
  </si>
  <si>
    <t>MINERALNA VODA 0,5 PVC</t>
  </si>
  <si>
    <t>KAKOVOST ENAKA KOT RADENSKA, z dodanim lastnim CO2</t>
  </si>
  <si>
    <t>1590</t>
  </si>
  <si>
    <t>11011604001</t>
  </si>
  <si>
    <t>VODA 1,5 L, PVC</t>
  </si>
  <si>
    <t>MINERALNA, kakovost enakovredna kot Dana</t>
  </si>
  <si>
    <t>1615</t>
  </si>
  <si>
    <t>11011604002</t>
  </si>
  <si>
    <t>VODA  0,5 L, PVC</t>
  </si>
  <si>
    <t>1614</t>
  </si>
  <si>
    <t>11011604003</t>
  </si>
  <si>
    <t>VODA 0,33 L, PVC</t>
  </si>
  <si>
    <t>1617</t>
  </si>
  <si>
    <t>podsklop: SADNI SOKOVI IN NEKTARJI</t>
  </si>
  <si>
    <t>SADNI SOKOVI IN NEKTARJI</t>
  </si>
  <si>
    <t>11011603011</t>
  </si>
  <si>
    <t>NEKTAR POMARANČNI, 1/1, tetrapak</t>
  </si>
  <si>
    <t>sadni delež najmanj 50 %</t>
  </si>
  <si>
    <t>20333</t>
  </si>
  <si>
    <t>11011603012</t>
  </si>
  <si>
    <t>NEKTAR POMARANČNI, 0,2 L, tetrapak</t>
  </si>
  <si>
    <t>20312</t>
  </si>
  <si>
    <t>11011603003</t>
  </si>
  <si>
    <t>NEKTAR JABOLČNI, 1/1, tetrapak</t>
  </si>
  <si>
    <t>20328</t>
  </si>
  <si>
    <t>11011603004</t>
  </si>
  <si>
    <t>NEKTAR JABOLČNI, 0,2 L, tetrapak</t>
  </si>
  <si>
    <t>20325</t>
  </si>
  <si>
    <t>11011603006</t>
  </si>
  <si>
    <t>NEKTAR JAGODNI, 0,2 L, tetrapak</t>
  </si>
  <si>
    <t>sadni delež najmanj 45 %</t>
  </si>
  <si>
    <t>20310</t>
  </si>
  <si>
    <t>podsklop: PIJAČE BREZALKOHOLNE GAZIRANE IN VODE Z OKUSOM</t>
  </si>
  <si>
    <t>PIJAČE BREZALKOHOLNE GAZIRANE IN VODE Z OKUSOM</t>
  </si>
  <si>
    <t>11011601001</t>
  </si>
  <si>
    <t>COCTA 0,5L  PVC</t>
  </si>
  <si>
    <t>NE TRGOVSKA BLAGOVNA ZNAMKA</t>
  </si>
  <si>
    <t>1598</t>
  </si>
  <si>
    <t>11011601002</t>
  </si>
  <si>
    <t>SCHWEPS BITTER LEMON 0,5L PVC</t>
  </si>
  <si>
    <t>1602</t>
  </si>
  <si>
    <t>11011601003</t>
  </si>
  <si>
    <t>COCA COLA 0,5 L PVC</t>
  </si>
  <si>
    <t>1601</t>
  </si>
  <si>
    <t>11011601009</t>
  </si>
  <si>
    <t>COCA COLA  ZERO 0,5 L PVC</t>
  </si>
  <si>
    <t>18694</t>
  </si>
  <si>
    <t>11011601008</t>
  </si>
  <si>
    <t>ORA, 0,5 L, PVC</t>
  </si>
  <si>
    <t>15460</t>
  </si>
  <si>
    <t>11011605008</t>
  </si>
  <si>
    <t>VODA Z OKUSOM GOZDNE JAGODE 0,5 L PVC</t>
  </si>
  <si>
    <t>ENAKA KAKOVOST KOT DANA</t>
  </si>
  <si>
    <t>12212</t>
  </si>
  <si>
    <t>11011605009</t>
  </si>
  <si>
    <t>VODA Z OKUSOM POMARANČA, AMERIŠKI SLAMNIK 0,5 L PVC</t>
  </si>
  <si>
    <t>1649</t>
  </si>
  <si>
    <t>11011605011</t>
  </si>
  <si>
    <t>VODA Z OKUSOM BELA  SLIVA, 0,5 L PVC</t>
  </si>
  <si>
    <t>1803</t>
  </si>
  <si>
    <t>podsklop: PIJAČE BREZALKOHOLNE</t>
  </si>
  <si>
    <t>PIJAČE BREZALKOHOLNE</t>
  </si>
  <si>
    <t>11011602002</t>
  </si>
  <si>
    <t>LEDENI ČAJ 0,5 L PVC</t>
  </si>
  <si>
    <t>LEDENI ČAJ IZ RASTLINSKIH IZVLEČKOV Z OKUSOM BRESKVE, minimalno 5% sadnega deleža, 0,5 L PVC (kakovost enaka kot  Fructal)</t>
  </si>
  <si>
    <t>največ 8 g sladkorjev / 100 ml, brez konzervansov</t>
  </si>
  <si>
    <t>15462</t>
  </si>
  <si>
    <t>11011603013</t>
  </si>
  <si>
    <t>BREZALK. PIJAČA KOR., POM., LIM., 10-20% sadni delež,1,5 L, PVC</t>
  </si>
  <si>
    <t>brez konzervansov</t>
  </si>
  <si>
    <t>brez umetnih sladil</t>
  </si>
  <si>
    <t>1640</t>
  </si>
  <si>
    <t>11011603014</t>
  </si>
  <si>
    <t>BREZALK. PIJAČA KOR., POM., LIM, 10-20% sadni dele,0,5 L PVC</t>
  </si>
  <si>
    <t>1646</t>
  </si>
  <si>
    <t>11011603015</t>
  </si>
  <si>
    <t>BREZALK. PIJAČA  LIM., POM, 10-20% sadni delež, 1,5 L PVC</t>
  </si>
  <si>
    <t>1616</t>
  </si>
  <si>
    <t>11011603016</t>
  </si>
  <si>
    <t>BREZALK. PIJAČA LIM., POM, 10-20% sadni delež, 0,5 L PVC</t>
  </si>
  <si>
    <t>1626</t>
  </si>
  <si>
    <t>11011603017</t>
  </si>
  <si>
    <t>BREZALK. PIJAČA ČRNI RIBEZ, 10-20% sadni delež, 1,5 L PVC</t>
  </si>
  <si>
    <t>1630</t>
  </si>
  <si>
    <t>11011603043</t>
  </si>
  <si>
    <t>BREZALK. PIJAČA ČRNI RIBEZ-ARONIJA, 10-20% sadni delež, 0,5 L PVC</t>
  </si>
  <si>
    <t>1627</t>
  </si>
  <si>
    <t>11011603020</t>
  </si>
  <si>
    <t>BREZALK. PIJAČA MULTIVITAMINSKA, 10-20% SADNI DELEŽ, 0,5 L, PVC</t>
  </si>
  <si>
    <t>1628</t>
  </si>
  <si>
    <t>podsklop: SOKOVI IN NEKTARJI</t>
  </si>
  <si>
    <t>SOKOVI IN NEKTARJI</t>
  </si>
  <si>
    <t>11011603025</t>
  </si>
  <si>
    <t>SOK, ANANASOV, sadni delež 100%, brez dodanega sladkorja, 0,2 L steklo</t>
  </si>
  <si>
    <t>1618</t>
  </si>
  <si>
    <t>11011603023</t>
  </si>
  <si>
    <t>NEKTAR JAGODA, JABOLKO IN GROZDJE, sadni delež najmanj 45%  ( od tega min. 30 % jagodne kaše ) 0,2 L steklo</t>
  </si>
  <si>
    <t>10608</t>
  </si>
  <si>
    <t>11011603029</t>
  </si>
  <si>
    <t>NEKTAR, ČRNI RIBEZ, sadni delež najmanj 25% ribeza, 0,2 L steklo</t>
  </si>
  <si>
    <t>17835</t>
  </si>
  <si>
    <t>11011603022</t>
  </si>
  <si>
    <t>NEKTAR iz BRESKEV in JABOLK, sadni delež najmanj 50% ( od tega min. 32 % breskove kaše ),  0,2 L steklo</t>
  </si>
  <si>
    <t>10609</t>
  </si>
  <si>
    <t>11011603001</t>
  </si>
  <si>
    <t>SOK JABOLČNI 100%, 1 L, tetrapak, ki omogoča zapiranje po odprtju</t>
  </si>
  <si>
    <t>17831</t>
  </si>
  <si>
    <t>11011603009</t>
  </si>
  <si>
    <t>SOK  POMARANČNI 100%, 1 L, tetrapak, ki omogoča zapiranje po odprtju</t>
  </si>
  <si>
    <t>17833</t>
  </si>
  <si>
    <t>11011603028</t>
  </si>
  <si>
    <t xml:space="preserve">SOK, LIMONIN, sadni delež 100%, 1 L </t>
  </si>
  <si>
    <t>1588</t>
  </si>
  <si>
    <t>11011603010</t>
  </si>
  <si>
    <t>SOK POMARANČNI 100%, 0,2 L, Tetra brik z navojnim pokrovčkom</t>
  </si>
  <si>
    <t>1599</t>
  </si>
  <si>
    <t>11011603002</t>
  </si>
  <si>
    <t>SOK JABOLČNI 100% 0,2 L,  Tetra brik z navojnim pokrovčkom</t>
  </si>
  <si>
    <t>1610</t>
  </si>
  <si>
    <t>11011603024</t>
  </si>
  <si>
    <t>SOK ANANASOV 100% 0,2 L,  Tetra brik z navojnim pokrovčkom</t>
  </si>
  <si>
    <t>op: lahko je ponujen tudi artikel v briku s slamico</t>
  </si>
  <si>
    <t>15469</t>
  </si>
  <si>
    <t>11011603005</t>
  </si>
  <si>
    <t>NEKTAR ČRNI RIBEZ min. 25% sad. delež, 0,2 L,  Tetra brik z navojnim pokrovčkom</t>
  </si>
  <si>
    <t>1574</t>
  </si>
  <si>
    <t>11011603047</t>
  </si>
  <si>
    <t xml:space="preserve">NEKTAR JAGODA, JABOLKO IN GROZDJE, 0,2 L, Tetra brik </t>
  </si>
  <si>
    <t xml:space="preserve">brez konzervansov, adni delež najmanj 45%  ( od tega min. 30 % jagodne kaše ) </t>
  </si>
  <si>
    <t>brez umetnih sladil, z navojnim pokrovčkom</t>
  </si>
  <si>
    <t>15473</t>
  </si>
  <si>
    <t>11011603036</t>
  </si>
  <si>
    <t>SOK, JABOLČNI, sadni delež 100%, 0,2 L steklo</t>
  </si>
  <si>
    <t>8831</t>
  </si>
  <si>
    <t>11011603032</t>
  </si>
  <si>
    <t>NEKTAR BRESKOV, steklenica, 0,2 L</t>
  </si>
  <si>
    <t>15468</t>
  </si>
  <si>
    <t xml:space="preserve">podsklop: PIJAČE ALKOHOLNE </t>
  </si>
  <si>
    <t xml:space="preserve">PIJAČE ALKOHOLNE </t>
  </si>
  <si>
    <t>11011301030</t>
  </si>
  <si>
    <t>VINO RDEČE KAKOV., DOLENJ. VIN. OKOL. 1 L</t>
  </si>
  <si>
    <t>VINORODNI OKOLIŠ DOLENJSKE, OZNAKA PTP, SUHO, ALKOHOLA DO 9,5%</t>
  </si>
  <si>
    <t>op: lahko vsebuje tudi 10 5 alkohola</t>
  </si>
  <si>
    <t>1669</t>
  </si>
  <si>
    <t>11011301032</t>
  </si>
  <si>
    <t>VINO BELO KAKOV.  1 L</t>
  </si>
  <si>
    <t>VINORODNI OKOLIŠ DOLENJSKE, SUHO, ALKOHOLA DO 11 %</t>
  </si>
  <si>
    <t>15386</t>
  </si>
  <si>
    <t>11011301035</t>
  </si>
  <si>
    <t>RUM 1 L</t>
  </si>
  <si>
    <t>destilat sladkornega trsa, demineralizirana voda, arome in barvilo ( karamel E 150 a)</t>
  </si>
  <si>
    <t>1582</t>
  </si>
  <si>
    <t>podsklop: SADNI SOKOVI - EKO</t>
  </si>
  <si>
    <t>SADNI SOKOVI - EKO</t>
  </si>
  <si>
    <t>JABOLČNI SOK 1 L, STEKLO</t>
  </si>
  <si>
    <t>100% SADNI DELEŽ</t>
  </si>
  <si>
    <t>GOSTI JAGODNI SOK 100%, do 0,25 l STEKLO</t>
  </si>
  <si>
    <t>GOSTI BRESKOV SOK 100 %, do 0,25 STEKLO</t>
  </si>
  <si>
    <t>JABOLČNI SOK 100 %, do 0,25 STEKLO</t>
  </si>
  <si>
    <t>XVII.</t>
  </si>
  <si>
    <t>JAJCA</t>
  </si>
  <si>
    <t>podsklop: JAJCA, MELANŽ IN BELJAK</t>
  </si>
  <si>
    <t>JAJCA, MELANŽ IN BELJAK</t>
  </si>
  <si>
    <t>11011801002</t>
  </si>
  <si>
    <t>JAJČNI MELANŽ, 5 kg</t>
  </si>
  <si>
    <t>1549</t>
  </si>
  <si>
    <t>11011801003</t>
  </si>
  <si>
    <t>JAJČNI BELJAK, 5 kg</t>
  </si>
  <si>
    <t>1551</t>
  </si>
  <si>
    <t>11011801004</t>
  </si>
  <si>
    <t>JAJCA ZA PEKO L, 63-73 g</t>
  </si>
  <si>
    <t>proste reje</t>
  </si>
  <si>
    <t>10546</t>
  </si>
  <si>
    <t>11011801005</t>
  </si>
  <si>
    <t>JAJCA ZA PEKO M, 53-63 g</t>
  </si>
  <si>
    <t>10547</t>
  </si>
  <si>
    <t>11011801006</t>
  </si>
  <si>
    <t>JAJCA_EKO</t>
  </si>
  <si>
    <t>proste reje, velikost L (od 60-75 g)</t>
  </si>
  <si>
    <t>15513</t>
  </si>
  <si>
    <t>XVIII.</t>
  </si>
  <si>
    <t>SVEŽE SADJE IN ZELENJAVA</t>
  </si>
  <si>
    <t>podsklop: SADJE DOMAČE</t>
  </si>
  <si>
    <t>SADJE DOMAČE</t>
  </si>
  <si>
    <t>11011901001</t>
  </si>
  <si>
    <t>JABOLKA 150 g</t>
  </si>
  <si>
    <t>1312</t>
  </si>
  <si>
    <t>11011901002</t>
  </si>
  <si>
    <t>JABOLKA 250 g</t>
  </si>
  <si>
    <t>1313</t>
  </si>
  <si>
    <t>11011901003</t>
  </si>
  <si>
    <t>BRESKVE</t>
  </si>
  <si>
    <t>1325</t>
  </si>
  <si>
    <t>11011901004</t>
  </si>
  <si>
    <t>MARELICE</t>
  </si>
  <si>
    <t>4505</t>
  </si>
  <si>
    <t>11011901005</t>
  </si>
  <si>
    <t>NEKTARINE</t>
  </si>
  <si>
    <t>1285</t>
  </si>
  <si>
    <t>11011901006</t>
  </si>
  <si>
    <t>JAGODE</t>
  </si>
  <si>
    <t>1327</t>
  </si>
  <si>
    <t>11011901007</t>
  </si>
  <si>
    <t>GROZDJE BELO</t>
  </si>
  <si>
    <t>1317</t>
  </si>
  <si>
    <t>11011901008</t>
  </si>
  <si>
    <t>GROZDJE RDEČE</t>
  </si>
  <si>
    <t>1347</t>
  </si>
  <si>
    <t>11011901009</t>
  </si>
  <si>
    <t>LUBENICE</t>
  </si>
  <si>
    <t>1343</t>
  </si>
  <si>
    <t>11011901010</t>
  </si>
  <si>
    <t>MELONE</t>
  </si>
  <si>
    <t>1324</t>
  </si>
  <si>
    <t>11011901011</t>
  </si>
  <si>
    <t>SLIVE</t>
  </si>
  <si>
    <t>1314</t>
  </si>
  <si>
    <t>11011901013</t>
  </si>
  <si>
    <t>BOROVNICE, AMERIŠKE, do 1 kg</t>
  </si>
  <si>
    <t>15514</t>
  </si>
  <si>
    <t>11011901014</t>
  </si>
  <si>
    <t>HRUŠKE</t>
  </si>
  <si>
    <t>1334</t>
  </si>
  <si>
    <t>11011901015</t>
  </si>
  <si>
    <t>RINGLO</t>
  </si>
  <si>
    <t>1275</t>
  </si>
  <si>
    <t>11011901016</t>
  </si>
  <si>
    <t>MALINE SVEŽE</t>
  </si>
  <si>
    <t>1351</t>
  </si>
  <si>
    <t>11011901017</t>
  </si>
  <si>
    <t>FIGE SVEŽE</t>
  </si>
  <si>
    <t>1348</t>
  </si>
  <si>
    <t>11011901019</t>
  </si>
  <si>
    <t>KAKI SVEŽI</t>
  </si>
  <si>
    <t>10849</t>
  </si>
  <si>
    <t>11011901020</t>
  </si>
  <si>
    <t>KIVI</t>
  </si>
  <si>
    <t>1323</t>
  </si>
  <si>
    <t>podsklop: AGRUMI IN TROPSKO SADJE</t>
  </si>
  <si>
    <t>AGRUMI IN TROPSKO SADJE</t>
  </si>
  <si>
    <t>11011902001</t>
  </si>
  <si>
    <t>BANANE</t>
  </si>
  <si>
    <t>1322</t>
  </si>
  <si>
    <t>11011902002</t>
  </si>
  <si>
    <t>POMARANČE</t>
  </si>
  <si>
    <t>1319</t>
  </si>
  <si>
    <t>11011902003</t>
  </si>
  <si>
    <t>LIMONE</t>
  </si>
  <si>
    <t>1321</t>
  </si>
  <si>
    <t>11011902004</t>
  </si>
  <si>
    <t>MANDARINE</t>
  </si>
  <si>
    <t>10103</t>
  </si>
  <si>
    <t>11011902006</t>
  </si>
  <si>
    <t>ANANAS</t>
  </si>
  <si>
    <t>1340</t>
  </si>
  <si>
    <t>11011902017</t>
  </si>
  <si>
    <t>KLEMENTINE</t>
  </si>
  <si>
    <t>1349</t>
  </si>
  <si>
    <t>11011902018</t>
  </si>
  <si>
    <t>MANDORE</t>
  </si>
  <si>
    <t>11011902025</t>
  </si>
  <si>
    <t>NASHI</t>
  </si>
  <si>
    <t>15516</t>
  </si>
  <si>
    <t>podsklop: ZELENJAVA SVEŽA IN NARAVNO KISANA</t>
  </si>
  <si>
    <t>ZELENJAVA SVEŽA IN NARAVNO KISANA</t>
  </si>
  <si>
    <t>11011903002</t>
  </si>
  <si>
    <t>SOLATA ZELENA MEHKA</t>
  </si>
  <si>
    <t>1227</t>
  </si>
  <si>
    <t>11011903003</t>
  </si>
  <si>
    <t>SOLATA ZELENA KRISTALKA</t>
  </si>
  <si>
    <t>1226</t>
  </si>
  <si>
    <t>11011903004</t>
  </si>
  <si>
    <t>RADIČ RDEČI</t>
  </si>
  <si>
    <t>1225</t>
  </si>
  <si>
    <t>11011903005</t>
  </si>
  <si>
    <t>RADIČ ŠTRUCAR</t>
  </si>
  <si>
    <t>10520</t>
  </si>
  <si>
    <t>11011903006</t>
  </si>
  <si>
    <t>OHROVT</t>
  </si>
  <si>
    <t>1287</t>
  </si>
  <si>
    <t>11011903008</t>
  </si>
  <si>
    <t>ČEBULA sveža</t>
  </si>
  <si>
    <t>1229</t>
  </si>
  <si>
    <t>11011903009</t>
  </si>
  <si>
    <t>ČESEN</t>
  </si>
  <si>
    <t>1230</t>
  </si>
  <si>
    <t>11011903010</t>
  </si>
  <si>
    <t>KORENJE RDEČE</t>
  </si>
  <si>
    <t>1233</t>
  </si>
  <si>
    <t>11011903011</t>
  </si>
  <si>
    <t>KORENJE RUMENO</t>
  </si>
  <si>
    <t>1234</t>
  </si>
  <si>
    <t>11011903012</t>
  </si>
  <si>
    <t>PETERŠILJ</t>
  </si>
  <si>
    <t>1243</t>
  </si>
  <si>
    <t>11011903013</t>
  </si>
  <si>
    <t>ZELENA GOMOLJ</t>
  </si>
  <si>
    <t>1288</t>
  </si>
  <si>
    <t>11011903014</t>
  </si>
  <si>
    <t>PARADIŽNIK V GROZDU</t>
  </si>
  <si>
    <t>kot grapolo</t>
  </si>
  <si>
    <t>10619</t>
  </si>
  <si>
    <t>11011903015</t>
  </si>
  <si>
    <t>PARADIŽNIK</t>
  </si>
  <si>
    <t>1244</t>
  </si>
  <si>
    <t>11011903016</t>
  </si>
  <si>
    <t>PAPRIKA ZELENA</t>
  </si>
  <si>
    <t>1245</t>
  </si>
  <si>
    <t>11011903017</t>
  </si>
  <si>
    <t>PAPRIKA RDEČA ZA PEČENJE AJVAR</t>
  </si>
  <si>
    <t>12218</t>
  </si>
  <si>
    <t>11011903018</t>
  </si>
  <si>
    <t>PAPRIKA RUMENA</t>
  </si>
  <si>
    <t>1247</t>
  </si>
  <si>
    <t>11011903019</t>
  </si>
  <si>
    <t>PAPRIKA RDEČA</t>
  </si>
  <si>
    <t>1246</t>
  </si>
  <si>
    <t>11011903020</t>
  </si>
  <si>
    <t>PAPRIKA BABURA</t>
  </si>
  <si>
    <t>12219</t>
  </si>
  <si>
    <t>11011903021</t>
  </si>
  <si>
    <t>KUMARICE</t>
  </si>
  <si>
    <t>1249</t>
  </si>
  <si>
    <t>11011903022</t>
  </si>
  <si>
    <t>ZELJE SVEŽE BELO</t>
  </si>
  <si>
    <t>1254</t>
  </si>
  <si>
    <t>11011903023</t>
  </si>
  <si>
    <t>ZELJE RDEČE</t>
  </si>
  <si>
    <t>1255</t>
  </si>
  <si>
    <t>11011903024</t>
  </si>
  <si>
    <t>POR</t>
  </si>
  <si>
    <t>1231</t>
  </si>
  <si>
    <t>11011903025</t>
  </si>
  <si>
    <t>BLITVA</t>
  </si>
  <si>
    <t>1273</t>
  </si>
  <si>
    <t>11011903026</t>
  </si>
  <si>
    <t>KROMPIR STARI (avg-april)</t>
  </si>
  <si>
    <t>11011903027</t>
  </si>
  <si>
    <t>KROMPIR MLADI (maj, junij, julij)</t>
  </si>
  <si>
    <t>11011903028</t>
  </si>
  <si>
    <t>KOLERABA RUMENA</t>
  </si>
  <si>
    <t>1237</t>
  </si>
  <si>
    <t>11011903031</t>
  </si>
  <si>
    <t>JAJČEVEC</t>
  </si>
  <si>
    <t>1248</t>
  </si>
  <si>
    <t>11011903032</t>
  </si>
  <si>
    <t>BUČKE SVEŽE</t>
  </si>
  <si>
    <t>1252</t>
  </si>
  <si>
    <t>11011903034</t>
  </si>
  <si>
    <t>ČRNA REDKEV</t>
  </si>
  <si>
    <t>10498</t>
  </si>
  <si>
    <t>11011903035</t>
  </si>
  <si>
    <t>RDEČA REDKVICA</t>
  </si>
  <si>
    <t>10154</t>
  </si>
  <si>
    <t>11011903036</t>
  </si>
  <si>
    <t>GOBE ŠAMPINJONI</t>
  </si>
  <si>
    <t>9618</t>
  </si>
  <si>
    <t>11011903041</t>
  </si>
  <si>
    <t>CVETAČA</t>
  </si>
  <si>
    <t>10536</t>
  </si>
  <si>
    <t>11011903042</t>
  </si>
  <si>
    <t>BROKOLI</t>
  </si>
  <si>
    <t>10492</t>
  </si>
  <si>
    <t>11011903043</t>
  </si>
  <si>
    <t>STROČJI FIŽOL (rumeni)</t>
  </si>
  <si>
    <t>10657</t>
  </si>
  <si>
    <t>11011903045</t>
  </si>
  <si>
    <t>TOPINAMBUR</t>
  </si>
  <si>
    <t>11011903047</t>
  </si>
  <si>
    <t>ZELJE SVEŽE MLADO</t>
  </si>
  <si>
    <t>1308</t>
  </si>
  <si>
    <t>11011903048</t>
  </si>
  <si>
    <t>ŠPINAČA SVEŽA</t>
  </si>
  <si>
    <t>1228</t>
  </si>
  <si>
    <t>11011903049</t>
  </si>
  <si>
    <t>ČEBULA SREBRNJAK</t>
  </si>
  <si>
    <t>11011903050</t>
  </si>
  <si>
    <t>ČEBULA MLADA Z ZELENJEM</t>
  </si>
  <si>
    <t>11011903051</t>
  </si>
  <si>
    <t>PARADIŽNIK DEKORATIVNI ČEŠNJEVEC</t>
  </si>
  <si>
    <t>4830</t>
  </si>
  <si>
    <t>11011903052</t>
  </si>
  <si>
    <t>HREN SVEŽI KORENINA</t>
  </si>
  <si>
    <t>11011902027</t>
  </si>
  <si>
    <t>AVOKADO</t>
  </si>
  <si>
    <t>11011903038</t>
  </si>
  <si>
    <t>ZELJE KISLO - GLAVE (oktober-april), vakuum.pak.</t>
  </si>
  <si>
    <t>1256</t>
  </si>
  <si>
    <t>podsklop: OČIŠČENA, NAREZANA IN VAKUUMSKO PAKIRANA ZELENJAVA</t>
  </si>
  <si>
    <t>OČIŠČENA, NAREZANA IN VAKUUMSKO PAKIRANA ZELENJAVA</t>
  </si>
  <si>
    <t>11011904001</t>
  </si>
  <si>
    <t>KROMPIR OLUPLJEN CELI VP</t>
  </si>
  <si>
    <t>4617</t>
  </si>
  <si>
    <t>11011904002</t>
  </si>
  <si>
    <t>KROMPIR OLUPLJEN KOCKE  VP</t>
  </si>
  <si>
    <t>velikost kocke do 2 x 2 cm</t>
  </si>
  <si>
    <t>4616</t>
  </si>
  <si>
    <t>11011904003</t>
  </si>
  <si>
    <t>KORENJE OLUPLJENO CELO VP</t>
  </si>
  <si>
    <t>4606</t>
  </si>
  <si>
    <t>11011904004</t>
  </si>
  <si>
    <t>ČEBULA OLUPLJENA CELA</t>
  </si>
  <si>
    <t>1305</t>
  </si>
  <si>
    <t>11011904005</t>
  </si>
  <si>
    <t>BELO ZELJE REZANO</t>
  </si>
  <si>
    <t>1306</t>
  </si>
  <si>
    <t>11011904009</t>
  </si>
  <si>
    <t>SOLATA ZELENA REZANA</t>
  </si>
  <si>
    <t>4608</t>
  </si>
  <si>
    <t>11011904012</t>
  </si>
  <si>
    <t>OHROVT- REZAN</t>
  </si>
  <si>
    <t>11011904013</t>
  </si>
  <si>
    <t>KROMPIR KRHLJI</t>
  </si>
  <si>
    <t>10565</t>
  </si>
  <si>
    <t>11011904014</t>
  </si>
  <si>
    <t>KROMPIR REZINE</t>
  </si>
  <si>
    <t>11011904016</t>
  </si>
  <si>
    <t>ZELJE MLADO REZANO</t>
  </si>
  <si>
    <t>8488</t>
  </si>
  <si>
    <t>11011904017</t>
  </si>
  <si>
    <t xml:space="preserve">RADIČ ŠTRUCAR REZAN ZELENI </t>
  </si>
  <si>
    <t>10632</t>
  </si>
  <si>
    <t>11011904018</t>
  </si>
  <si>
    <t>RADIČ RDEČI REZAN</t>
  </si>
  <si>
    <t>8788</t>
  </si>
  <si>
    <t>11011904019</t>
  </si>
  <si>
    <t>KOLERABA RUMENA CELA VAKUM. PAK.</t>
  </si>
  <si>
    <t>15520</t>
  </si>
  <si>
    <t>11011904020</t>
  </si>
  <si>
    <t>KOLERABA RUMENA REZANA KOCKE</t>
  </si>
  <si>
    <t>15521</t>
  </si>
  <si>
    <t>11010702061</t>
  </si>
  <si>
    <t>SESEKLJANI ČESEN, 1 KG</t>
  </si>
  <si>
    <t>V LONČKU</t>
  </si>
  <si>
    <t>18806</t>
  </si>
  <si>
    <t>podsklop: EKOLOŠKO PRIDELANO SADJE IN ZELENJAVA</t>
  </si>
  <si>
    <t>EKOLOŠKO PRIDELANO SADJE IN ZELENJAVA</t>
  </si>
  <si>
    <t>11011905001</t>
  </si>
  <si>
    <t>JABOLKA EKO</t>
  </si>
  <si>
    <t>9037</t>
  </si>
  <si>
    <t>11011905002</t>
  </si>
  <si>
    <t>BRESKVE  EKO</t>
  </si>
  <si>
    <t>10491</t>
  </si>
  <si>
    <t>11011905003</t>
  </si>
  <si>
    <t>MARELICE  EKO</t>
  </si>
  <si>
    <t>10509</t>
  </si>
  <si>
    <t>11011905004</t>
  </si>
  <si>
    <t>NEKTARINE  EKO</t>
  </si>
  <si>
    <t>10513</t>
  </si>
  <si>
    <t>11011905005</t>
  </si>
  <si>
    <t>GROZDJE BELO  EKO</t>
  </si>
  <si>
    <t>10500</t>
  </si>
  <si>
    <t>11011905006</t>
  </si>
  <si>
    <t>GROZDJE RDEČE  EKO</t>
  </si>
  <si>
    <t>10501</t>
  </si>
  <si>
    <t>11011905007</t>
  </si>
  <si>
    <t>LUBENICE  EKO</t>
  </si>
  <si>
    <t>10508</t>
  </si>
  <si>
    <t>11011905008</t>
  </si>
  <si>
    <t>HRUŠKE  EKO</t>
  </si>
  <si>
    <t>9087</t>
  </si>
  <si>
    <t>11011905041</t>
  </si>
  <si>
    <t>BANANE  EKO</t>
  </si>
  <si>
    <t>9089</t>
  </si>
  <si>
    <t>11011905043</t>
  </si>
  <si>
    <t>LIMONE  EKO</t>
  </si>
  <si>
    <t>9038</t>
  </si>
  <si>
    <t>11011905010</t>
  </si>
  <si>
    <t>SOLATA ZELENA KRISTALKA  EKO</t>
  </si>
  <si>
    <t>10525</t>
  </si>
  <si>
    <t>11011905011</t>
  </si>
  <si>
    <t>RADIČ RDEČI  EKO</t>
  </si>
  <si>
    <t>10519</t>
  </si>
  <si>
    <t>11011905012</t>
  </si>
  <si>
    <t>RADIČ ŠTRUCAR  EKO</t>
  </si>
  <si>
    <t>10521</t>
  </si>
  <si>
    <t>11011905013</t>
  </si>
  <si>
    <t>OHROVT  EKO</t>
  </si>
  <si>
    <t>10514</t>
  </si>
  <si>
    <t>11011905015</t>
  </si>
  <si>
    <t>ČESEN  EKO</t>
  </si>
  <si>
    <t>10497</t>
  </si>
  <si>
    <t>11011905016</t>
  </si>
  <si>
    <t>KORENJE RDEČE  EKO</t>
  </si>
  <si>
    <t>10528</t>
  </si>
  <si>
    <t>11011905017</t>
  </si>
  <si>
    <t>KORENJE RUMENO  EKO</t>
  </si>
  <si>
    <t>10529</t>
  </si>
  <si>
    <t>11011905019</t>
  </si>
  <si>
    <t>PAPRIKA ZELENA  EKO</t>
  </si>
  <si>
    <t>10517</t>
  </si>
  <si>
    <t>11011905020</t>
  </si>
  <si>
    <t>PAPRIKA RDEČA  EKO</t>
  </si>
  <si>
    <t>10515</t>
  </si>
  <si>
    <t>11011905021</t>
  </si>
  <si>
    <t>PAPRIKA RUMENA  EKO</t>
  </si>
  <si>
    <t>10516</t>
  </si>
  <si>
    <t>11011905022</t>
  </si>
  <si>
    <t>KUMARICE  EKO</t>
  </si>
  <si>
    <t>10507</t>
  </si>
  <si>
    <t>11011905023</t>
  </si>
  <si>
    <t>ZELJE  EKO</t>
  </si>
  <si>
    <t>10526</t>
  </si>
  <si>
    <t>11011905024</t>
  </si>
  <si>
    <t>ZELJE RDEČE  EKO</t>
  </si>
  <si>
    <t>10527</t>
  </si>
  <si>
    <t>11011905025</t>
  </si>
  <si>
    <t>POR  EKO</t>
  </si>
  <si>
    <t>10518</t>
  </si>
  <si>
    <t>11011905026</t>
  </si>
  <si>
    <t>BLITVA  EKO</t>
  </si>
  <si>
    <t>10490</t>
  </si>
  <si>
    <t>11011905027</t>
  </si>
  <si>
    <t>KROMPIR STARI (avg-april)  EKO</t>
  </si>
  <si>
    <t>10505</t>
  </si>
  <si>
    <t>11011905028</t>
  </si>
  <si>
    <t>KROMPIR MLADI (maj, junij, julij)  EKO</t>
  </si>
  <si>
    <t>10506</t>
  </si>
  <si>
    <t>11011905031</t>
  </si>
  <si>
    <t>BUČKE SVEŽE  EKO</t>
  </si>
  <si>
    <t>10494</t>
  </si>
  <si>
    <t>11011905032</t>
  </si>
  <si>
    <t>KITAJSKO ZELJE - KAPUS  EKO</t>
  </si>
  <si>
    <t>10502</t>
  </si>
  <si>
    <t>11011905035</t>
  </si>
  <si>
    <t>CVETAČA  EKO</t>
  </si>
  <si>
    <t>10495</t>
  </si>
  <si>
    <t>11011905036</t>
  </si>
  <si>
    <t>BROKOLI  EKO</t>
  </si>
  <si>
    <t>10493</t>
  </si>
  <si>
    <t>11011905037</t>
  </si>
  <si>
    <t>STROČJI FIŽOL (rumeni)  EKO</t>
  </si>
  <si>
    <t>15524</t>
  </si>
  <si>
    <t>11011905038</t>
  </si>
  <si>
    <t>RDEČA PESA, gomolj  EKO</t>
  </si>
  <si>
    <t>10523</t>
  </si>
  <si>
    <t>11011905039</t>
  </si>
  <si>
    <t>TOPINAMBUR  EKO</t>
  </si>
  <si>
    <t>15525</t>
  </si>
  <si>
    <t>podsklop: SUHO SADJE, OREŠČKI IN SEMENA</t>
  </si>
  <si>
    <t>SUHO SADJE, OREŠČKI IN SEMENA</t>
  </si>
  <si>
    <t>11011902007</t>
  </si>
  <si>
    <t>ROZINE, do 1 kg</t>
  </si>
  <si>
    <t>1318</t>
  </si>
  <si>
    <t>11011902011</t>
  </si>
  <si>
    <t>MEŠANO SUHO SADJE IN OREŠČKI, do 200 g</t>
  </si>
  <si>
    <t>op: lahko je ponujena tudi"študentska hrana" (mešani oreščki, rozine, mandlji)</t>
  </si>
  <si>
    <t>17884</t>
  </si>
  <si>
    <t>11011902012</t>
  </si>
  <si>
    <t>SUHE SLIVE, do 500 g</t>
  </si>
  <si>
    <t>15527</t>
  </si>
  <si>
    <t>11011902014</t>
  </si>
  <si>
    <t>SUHE MARELICE, do 500 g</t>
  </si>
  <si>
    <t>15529</t>
  </si>
  <si>
    <t>11011902016</t>
  </si>
  <si>
    <t>ARAŠIDI, NEOLUŠČENI, do 200 g</t>
  </si>
  <si>
    <t>4728</t>
  </si>
  <si>
    <t>11011902019</t>
  </si>
  <si>
    <t>INDIJSKI OREŠČKI do 500 g</t>
  </si>
  <si>
    <t>16834</t>
  </si>
  <si>
    <t>11011902021</t>
  </si>
  <si>
    <t>MANDLJII do 500 g</t>
  </si>
  <si>
    <t>15532</t>
  </si>
  <si>
    <t>11011301055</t>
  </si>
  <si>
    <t>LANENO SEME, pakirano do 250 g</t>
  </si>
  <si>
    <t>15535</t>
  </si>
  <si>
    <t>11011301056</t>
  </si>
  <si>
    <t>SEZAMOVO SEME, pakirano do 250 g</t>
  </si>
  <si>
    <t>16766</t>
  </si>
  <si>
    <t>11011301083</t>
  </si>
  <si>
    <t>SEME BUČNO do 500 g</t>
  </si>
  <si>
    <t>15399</t>
  </si>
  <si>
    <t>podsklop: SADJE IN ZELENJAVA IZ INTEGRIRANE PRIDELAVE</t>
  </si>
  <si>
    <t>SADJE IN ZELENJAVA IZ INTEGRIRANE PRIDELAVE</t>
  </si>
  <si>
    <t>11011908001</t>
  </si>
  <si>
    <t>JABOLKA</t>
  </si>
  <si>
    <t>15537</t>
  </si>
  <si>
    <t>11011908002</t>
  </si>
  <si>
    <t>15538</t>
  </si>
  <si>
    <t>11011908003</t>
  </si>
  <si>
    <t>15539</t>
  </si>
  <si>
    <t>11011908004</t>
  </si>
  <si>
    <t>15540</t>
  </si>
  <si>
    <t>11011908005</t>
  </si>
  <si>
    <t>15541</t>
  </si>
  <si>
    <t>11011908006</t>
  </si>
  <si>
    <t>15542</t>
  </si>
  <si>
    <t>11011908007</t>
  </si>
  <si>
    <t>SOLATA ZELENA ENDIVJA</t>
  </si>
  <si>
    <t>15543</t>
  </si>
  <si>
    <t>11011908008</t>
  </si>
  <si>
    <t>15544</t>
  </si>
  <si>
    <t>11011908009</t>
  </si>
  <si>
    <t>15545</t>
  </si>
  <si>
    <t>11011908010</t>
  </si>
  <si>
    <t>15546</t>
  </si>
  <si>
    <t>11011908011</t>
  </si>
  <si>
    <t>15547</t>
  </si>
  <si>
    <t>11011908012</t>
  </si>
  <si>
    <t>15548</t>
  </si>
  <si>
    <t>11011908013</t>
  </si>
  <si>
    <t>BRSTIČNI OHROVT</t>
  </si>
  <si>
    <t>15549</t>
  </si>
  <si>
    <t>11011908014</t>
  </si>
  <si>
    <t>ČEBULA</t>
  </si>
  <si>
    <t>15550</t>
  </si>
  <si>
    <t>11011908015</t>
  </si>
  <si>
    <t>15551</t>
  </si>
  <si>
    <t>11011908016</t>
  </si>
  <si>
    <t>15552</t>
  </si>
  <si>
    <t>11011908017</t>
  </si>
  <si>
    <t>15553</t>
  </si>
  <si>
    <t>11011908018</t>
  </si>
  <si>
    <t>15554</t>
  </si>
  <si>
    <t>11011908019</t>
  </si>
  <si>
    <t>15555</t>
  </si>
  <si>
    <t>11011908020</t>
  </si>
  <si>
    <t>15556</t>
  </si>
  <si>
    <t>11011908021</t>
  </si>
  <si>
    <t>15557</t>
  </si>
  <si>
    <t>11011908022</t>
  </si>
  <si>
    <t>15558</t>
  </si>
  <si>
    <t>11011908023</t>
  </si>
  <si>
    <t>15559</t>
  </si>
  <si>
    <t>11011908024</t>
  </si>
  <si>
    <t>15560</t>
  </si>
  <si>
    <t>11011908025</t>
  </si>
  <si>
    <t>15561</t>
  </si>
  <si>
    <t>11011908026</t>
  </si>
  <si>
    <t>15562</t>
  </si>
  <si>
    <t>11011908027</t>
  </si>
  <si>
    <t>15563</t>
  </si>
  <si>
    <t>11011908028</t>
  </si>
  <si>
    <t>15564</t>
  </si>
  <si>
    <t>11011908029</t>
  </si>
  <si>
    <t>KOLERABA NADZEMNA</t>
  </si>
  <si>
    <t>15565</t>
  </si>
  <si>
    <t>11011908030</t>
  </si>
  <si>
    <t>15566</t>
  </si>
  <si>
    <t>11011908031</t>
  </si>
  <si>
    <t>KITAJSKO ZELJE - KAPUS</t>
  </si>
  <si>
    <t>15567</t>
  </si>
  <si>
    <t>11011908032</t>
  </si>
  <si>
    <t>MOTOVILEC</t>
  </si>
  <si>
    <t>15568</t>
  </si>
  <si>
    <t>11011908033</t>
  </si>
  <si>
    <t>15569</t>
  </si>
  <si>
    <t>11011908034</t>
  </si>
  <si>
    <t>15570</t>
  </si>
  <si>
    <t>11011908035</t>
  </si>
  <si>
    <t>15571</t>
  </si>
  <si>
    <t>11011908036</t>
  </si>
  <si>
    <t>RDEČA PESA, gomolj</t>
  </si>
  <si>
    <t>15572</t>
  </si>
  <si>
    <t>11011908037</t>
  </si>
  <si>
    <t>15573</t>
  </si>
  <si>
    <t>11011908038</t>
  </si>
  <si>
    <t>15574</t>
  </si>
  <si>
    <t>11011908039</t>
  </si>
  <si>
    <t>15575</t>
  </si>
  <si>
    <t>11011908040</t>
  </si>
  <si>
    <t>15576</t>
  </si>
  <si>
    <t>XIX.</t>
  </si>
  <si>
    <t xml:space="preserve">TORTE IN MEHKO PECIVO </t>
  </si>
  <si>
    <t>podsklop: TORTE IN MEHKO PECIVO</t>
  </si>
  <si>
    <t>TORTE IN MEHKO PECIVO</t>
  </si>
  <si>
    <t>11012001001</t>
  </si>
  <si>
    <t>TORTA SVEŽA</t>
  </si>
  <si>
    <t xml:space="preserve">fi=20 cm, 10 kosov </t>
  </si>
  <si>
    <t>sadni okus</t>
  </si>
  <si>
    <t>pakirano v embalaži za varen transport</t>
  </si>
  <si>
    <t>19974</t>
  </si>
  <si>
    <t>11012001002</t>
  </si>
  <si>
    <t>čokoladni okus</t>
  </si>
  <si>
    <t>19975</t>
  </si>
  <si>
    <t>11012001003</t>
  </si>
  <si>
    <t>CIMETOVE ROLICE S PRELIVOM</t>
  </si>
  <si>
    <t>pakirano 20 kosov v paketu</t>
  </si>
  <si>
    <t>več okusov</t>
  </si>
  <si>
    <t>19976</t>
  </si>
  <si>
    <t>11012001004</t>
  </si>
  <si>
    <t>PITA SADNA DO 120G</t>
  </si>
  <si>
    <t>pakirano 10 kosov v paketu</t>
  </si>
  <si>
    <t>19977</t>
  </si>
  <si>
    <t>11012001005</t>
  </si>
  <si>
    <t>VANILIJEVE REZINE (KOT KREMNE REZINE)</t>
  </si>
  <si>
    <t>pakirano 35 kosov v paketu</t>
  </si>
  <si>
    <t>19978</t>
  </si>
  <si>
    <t>11012001006</t>
  </si>
  <si>
    <t>MAFFIN / CUP CAKE DO 50G</t>
  </si>
  <si>
    <t>pakirano 24 kosov v paketu</t>
  </si>
  <si>
    <t>19979</t>
  </si>
  <si>
    <t>11012001007</t>
  </si>
  <si>
    <t>ČOKOLADNI JEŽKI</t>
  </si>
  <si>
    <t>1 kos =160 g</t>
  </si>
  <si>
    <t>sveže pripravljeno</t>
  </si>
  <si>
    <t>19980</t>
  </si>
  <si>
    <t>11012001008</t>
  </si>
  <si>
    <t>SADNA KROSTATA</t>
  </si>
  <si>
    <t>19981</t>
  </si>
  <si>
    <t>11012001009</t>
  </si>
  <si>
    <t>TORTA MANGO CHEESECAKE</t>
  </si>
  <si>
    <t>19982</t>
  </si>
  <si>
    <t>11012001010</t>
  </si>
  <si>
    <t>TORTA SACHER</t>
  </si>
  <si>
    <t>19983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</si>
</sst>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LL8gFzlD/E0nx7ndJGTOCmbqRrM3zcERUUsuK59MZ59TRsJanB3uNEo9pJIbBtEpZAeM6cJPRzsln9GkWr9dcA==" saltValue="OpUmGXX1kyHM0PyiFU0FZ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OJkvUOKP2xMOxa+nFq097SbiWDag7wBf/aX4hQaDP5VFkREeg0+mHeSLiOJ0j6ZsMte+9Nl3gXs3Mjn/ZG9saA==" saltValue="SCqMasvOGf+E+vZOlwmnV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ZffVbF3KFqK3kS5mYfKbCWSBEtxgmqKv+QS/RjeDZ26UxJg8Yd0jbR3R8ewQv7I7N5Wfhh8Qds7oAQXlyzjtqA==" saltValue="3fCGhWOpy0ptBl3hqn1rs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N2Dfvu3YiBVbD2YTHWkCFw78kmoz4HYL1EAQjnC4epFLNhL2Saf/OPJkzCBHv6SPILZE2GwZgLAkyI7DCshyOw==" saltValue="d220/qr6MJNKeMo0DSjvq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4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53</v>
      </c>
      <c r="C5" s="2" t="s">
        <v>54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86</v>
      </c>
      <c r="D13" s="22" t="s">
        <v>87</v>
      </c>
      <c r="E13" s="22" t="s">
        <v>88</v>
      </c>
      <c r="F13" s="22" t="s">
        <v>89</v>
      </c>
      <c r="G13" s="22" t="s">
        <v>90</v>
      </c>
      <c r="H13" s="23" t="s">
        <v>91</v>
      </c>
      <c r="I13" s="24">
        <v>2000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92</v>
      </c>
      <c r="B14" s="11">
        <v>2</v>
      </c>
      <c r="C14" s="32" t="s">
        <v>93</v>
      </c>
      <c r="D14" s="32" t="s">
        <v>87</v>
      </c>
      <c r="E14" s="32" t="s">
        <v>88</v>
      </c>
      <c r="F14" s="32" t="s">
        <v>89</v>
      </c>
      <c r="G14" s="32" t="s">
        <v>94</v>
      </c>
      <c r="H14" s="33" t="s">
        <v>91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13.5" thickBot="1" x14ac:dyDescent="0.3">
      <c r="A15" s="56" t="s">
        <v>95</v>
      </c>
      <c r="B15" s="13">
        <v>3</v>
      </c>
      <c r="C15" s="42" t="s">
        <v>96</v>
      </c>
      <c r="D15" s="42" t="s">
        <v>97</v>
      </c>
      <c r="E15" s="42" t="s">
        <v>98</v>
      </c>
      <c r="F15" s="42" t="s">
        <v>98</v>
      </c>
      <c r="G15" s="42" t="s">
        <v>99</v>
      </c>
      <c r="H15" s="43" t="s">
        <v>91</v>
      </c>
      <c r="I15" s="44">
        <v>5000</v>
      </c>
      <c r="J15" s="60"/>
      <c r="K15" s="13">
        <v>1</v>
      </c>
      <c r="L15" s="45"/>
      <c r="M15" s="46"/>
      <c r="N15" s="47">
        <f>IF(M15&gt;0,ROUND(L15/M15,4),0)</f>
        <v>0</v>
      </c>
      <c r="O15" s="48"/>
      <c r="P15" s="49"/>
      <c r="Q15" s="47">
        <f>ROUND(ROUND(N15,4)*(1-O15),4)</f>
        <v>0</v>
      </c>
      <c r="R15" s="47">
        <f>ROUND(ROUND(Q15,4)*(1+P15),4)</f>
        <v>0</v>
      </c>
      <c r="S15" s="47">
        <f>ROUND($I15*Q15,4)</f>
        <v>0</v>
      </c>
      <c r="T15" s="47">
        <f>ROUND($I15*R15,4)</f>
        <v>0</v>
      </c>
      <c r="U15" s="50"/>
      <c r="V15" s="50"/>
      <c r="W15" s="50"/>
      <c r="X15" s="50"/>
      <c r="Y15" s="51"/>
    </row>
    <row r="16" spans="1:25" ht="13.5" thickBot="1" x14ac:dyDescent="0.3">
      <c r="R16" s="61" t="s">
        <v>100</v>
      </c>
      <c r="S16" s="62">
        <f>SUM(S13:S15)</f>
        <v>0</v>
      </c>
      <c r="T16" s="63">
        <f>SUM(T13:T15)</f>
        <v>0</v>
      </c>
    </row>
    <row r="18" spans="1:25" ht="13.5" thickBot="1" x14ac:dyDescent="0.3"/>
    <row r="19" spans="1:25" ht="13.5" thickBot="1" x14ac:dyDescent="0.3">
      <c r="A19" s="52" t="s">
        <v>55</v>
      </c>
      <c r="B19" s="57" t="s">
        <v>101</v>
      </c>
      <c r="C19" s="18" t="s">
        <v>102</v>
      </c>
      <c r="D19" s="18"/>
      <c r="E19" s="18"/>
      <c r="F19" s="18"/>
      <c r="G19" s="18"/>
      <c r="H19" s="18" t="s">
        <v>58</v>
      </c>
      <c r="I19" s="18"/>
      <c r="J19" s="8"/>
      <c r="K19" s="7"/>
      <c r="L19" s="18" t="s">
        <v>103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8"/>
    </row>
    <row r="20" spans="1:25" ht="51.75" thickBot="1" x14ac:dyDescent="0.3">
      <c r="A20" s="53" t="s">
        <v>60</v>
      </c>
      <c r="B20" s="19" t="s">
        <v>61</v>
      </c>
      <c r="C20" s="20" t="s">
        <v>62</v>
      </c>
      <c r="D20" s="20" t="s">
        <v>63</v>
      </c>
      <c r="E20" s="20" t="s">
        <v>64</v>
      </c>
      <c r="F20" s="20" t="s">
        <v>65</v>
      </c>
      <c r="G20" s="20" t="s">
        <v>66</v>
      </c>
      <c r="H20" s="20" t="s">
        <v>67</v>
      </c>
      <c r="I20" s="20" t="s">
        <v>68</v>
      </c>
      <c r="J20" s="21" t="s">
        <v>69</v>
      </c>
      <c r="K20" s="19" t="s">
        <v>70</v>
      </c>
      <c r="L20" s="20" t="s">
        <v>71</v>
      </c>
      <c r="M20" s="20" t="s">
        <v>72</v>
      </c>
      <c r="N20" s="20" t="s">
        <v>73</v>
      </c>
      <c r="O20" s="20" t="s">
        <v>74</v>
      </c>
      <c r="P20" s="20" t="s">
        <v>75</v>
      </c>
      <c r="Q20" s="20" t="s">
        <v>76</v>
      </c>
      <c r="R20" s="20" t="s">
        <v>77</v>
      </c>
      <c r="S20" s="20" t="s">
        <v>78</v>
      </c>
      <c r="T20" s="20" t="s">
        <v>79</v>
      </c>
      <c r="U20" s="20" t="s">
        <v>80</v>
      </c>
      <c r="V20" s="20" t="s">
        <v>81</v>
      </c>
      <c r="W20" s="20" t="s">
        <v>82</v>
      </c>
      <c r="X20" s="20" t="s">
        <v>83</v>
      </c>
      <c r="Y20" s="21" t="s">
        <v>84</v>
      </c>
    </row>
    <row r="21" spans="1:25" ht="25.5" x14ac:dyDescent="0.25">
      <c r="A21" s="54" t="s">
        <v>104</v>
      </c>
      <c r="B21" s="9">
        <v>1</v>
      </c>
      <c r="C21" s="22" t="s">
        <v>105</v>
      </c>
      <c r="D21" s="22" t="s">
        <v>106</v>
      </c>
      <c r="E21" s="22" t="s">
        <v>107</v>
      </c>
      <c r="F21" s="22" t="s">
        <v>89</v>
      </c>
      <c r="G21" s="22" t="s">
        <v>108</v>
      </c>
      <c r="H21" s="23" t="s">
        <v>91</v>
      </c>
      <c r="I21" s="24">
        <v>1000</v>
      </c>
      <c r="J21" s="58"/>
      <c r="K21" s="9">
        <v>1</v>
      </c>
      <c r="L21" s="25"/>
      <c r="M21" s="26"/>
      <c r="N21" s="27">
        <f>IF(M21&gt;0,ROUND(L21/M21,4),0)</f>
        <v>0</v>
      </c>
      <c r="O21" s="28"/>
      <c r="P21" s="29"/>
      <c r="Q21" s="27">
        <f>ROUND(ROUND(N21,4)*(1-O21),4)</f>
        <v>0</v>
      </c>
      <c r="R21" s="27">
        <f>ROUND(ROUND(Q21,4)*(1+P21),4)</f>
        <v>0</v>
      </c>
      <c r="S21" s="27">
        <f>ROUND($I21*Q21,4)</f>
        <v>0</v>
      </c>
      <c r="T21" s="27">
        <f>ROUND($I21*R21,4)</f>
        <v>0</v>
      </c>
      <c r="U21" s="30"/>
      <c r="V21" s="30"/>
      <c r="W21" s="30"/>
      <c r="X21" s="30"/>
      <c r="Y21" s="31"/>
    </row>
    <row r="22" spans="1:25" ht="25.5" x14ac:dyDescent="0.25">
      <c r="A22" s="55" t="s">
        <v>109</v>
      </c>
      <c r="B22" s="11">
        <v>2</v>
      </c>
      <c r="C22" s="32" t="s">
        <v>110</v>
      </c>
      <c r="D22" s="32" t="s">
        <v>111</v>
      </c>
      <c r="E22" s="32" t="s">
        <v>107</v>
      </c>
      <c r="F22" s="32" t="s">
        <v>89</v>
      </c>
      <c r="G22" s="32" t="s">
        <v>112</v>
      </c>
      <c r="H22" s="33" t="s">
        <v>91</v>
      </c>
      <c r="I22" s="34">
        <v>500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113</v>
      </c>
      <c r="B23" s="11">
        <v>3</v>
      </c>
      <c r="C23" s="32" t="s">
        <v>114</v>
      </c>
      <c r="D23" s="32" t="s">
        <v>115</v>
      </c>
      <c r="E23" s="32" t="s">
        <v>107</v>
      </c>
      <c r="F23" s="32" t="s">
        <v>89</v>
      </c>
      <c r="G23" s="32" t="s">
        <v>116</v>
      </c>
      <c r="H23" s="33" t="s">
        <v>91</v>
      </c>
      <c r="I23" s="34">
        <v>1000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117</v>
      </c>
      <c r="B24" s="11">
        <v>4</v>
      </c>
      <c r="C24" s="32" t="s">
        <v>118</v>
      </c>
      <c r="D24" s="32" t="s">
        <v>119</v>
      </c>
      <c r="E24" s="32" t="s">
        <v>107</v>
      </c>
      <c r="F24" s="32" t="s">
        <v>89</v>
      </c>
      <c r="G24" s="32" t="s">
        <v>120</v>
      </c>
      <c r="H24" s="33" t="s">
        <v>91</v>
      </c>
      <c r="I24" s="34">
        <v>30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121</v>
      </c>
      <c r="B25" s="11">
        <v>5</v>
      </c>
      <c r="C25" s="32" t="s">
        <v>122</v>
      </c>
      <c r="D25" s="32" t="s">
        <v>119</v>
      </c>
      <c r="E25" s="32" t="s">
        <v>107</v>
      </c>
      <c r="F25" s="32" t="s">
        <v>89</v>
      </c>
      <c r="G25" s="32" t="s">
        <v>123</v>
      </c>
      <c r="H25" s="33" t="s">
        <v>91</v>
      </c>
      <c r="I25" s="34">
        <v>150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6.25" thickBot="1" x14ac:dyDescent="0.3">
      <c r="A26" s="56" t="s">
        <v>124</v>
      </c>
      <c r="B26" s="13">
        <v>6</v>
      </c>
      <c r="C26" s="42" t="s">
        <v>125</v>
      </c>
      <c r="D26" s="42" t="s">
        <v>115</v>
      </c>
      <c r="E26" s="42" t="s">
        <v>107</v>
      </c>
      <c r="F26" s="42" t="s">
        <v>89</v>
      </c>
      <c r="G26" s="42" t="s">
        <v>126</v>
      </c>
      <c r="H26" s="43" t="s">
        <v>91</v>
      </c>
      <c r="I26" s="44">
        <v>1000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100</v>
      </c>
      <c r="S27" s="62">
        <f>SUM(S21:S26)</f>
        <v>0</v>
      </c>
      <c r="T27" s="63">
        <f>SUM(T21:T26)</f>
        <v>0</v>
      </c>
    </row>
    <row r="29" spans="1:25" ht="13.5" thickBot="1" x14ac:dyDescent="0.3"/>
    <row r="30" spans="1:25" ht="13.5" thickBot="1" x14ac:dyDescent="0.3">
      <c r="A30" s="52" t="s">
        <v>55</v>
      </c>
      <c r="B30" s="57" t="s">
        <v>127</v>
      </c>
      <c r="C30" s="18" t="s">
        <v>128</v>
      </c>
      <c r="D30" s="18"/>
      <c r="E30" s="18"/>
      <c r="F30" s="18"/>
      <c r="G30" s="18"/>
      <c r="H30" s="18" t="s">
        <v>58</v>
      </c>
      <c r="I30" s="18"/>
      <c r="J30" s="8"/>
      <c r="K30" s="7"/>
      <c r="L30" s="18" t="s">
        <v>129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8"/>
    </row>
    <row r="31" spans="1:25" ht="51.75" thickBot="1" x14ac:dyDescent="0.3">
      <c r="A31" s="53" t="s">
        <v>60</v>
      </c>
      <c r="B31" s="19" t="s">
        <v>61</v>
      </c>
      <c r="C31" s="20" t="s">
        <v>62</v>
      </c>
      <c r="D31" s="20" t="s">
        <v>63</v>
      </c>
      <c r="E31" s="20" t="s">
        <v>64</v>
      </c>
      <c r="F31" s="20" t="s">
        <v>65</v>
      </c>
      <c r="G31" s="20" t="s">
        <v>66</v>
      </c>
      <c r="H31" s="20" t="s">
        <v>67</v>
      </c>
      <c r="I31" s="20" t="s">
        <v>68</v>
      </c>
      <c r="J31" s="21" t="s">
        <v>69</v>
      </c>
      <c r="K31" s="19" t="s">
        <v>70</v>
      </c>
      <c r="L31" s="20" t="s">
        <v>71</v>
      </c>
      <c r="M31" s="20" t="s">
        <v>72</v>
      </c>
      <c r="N31" s="20" t="s">
        <v>73</v>
      </c>
      <c r="O31" s="20" t="s">
        <v>74</v>
      </c>
      <c r="P31" s="20" t="s">
        <v>75</v>
      </c>
      <c r="Q31" s="20" t="s">
        <v>76</v>
      </c>
      <c r="R31" s="20" t="s">
        <v>77</v>
      </c>
      <c r="S31" s="20" t="s">
        <v>78</v>
      </c>
      <c r="T31" s="20" t="s">
        <v>79</v>
      </c>
      <c r="U31" s="20" t="s">
        <v>80</v>
      </c>
      <c r="V31" s="20" t="s">
        <v>81</v>
      </c>
      <c r="W31" s="20" t="s">
        <v>82</v>
      </c>
      <c r="X31" s="20" t="s">
        <v>83</v>
      </c>
      <c r="Y31" s="21" t="s">
        <v>84</v>
      </c>
    </row>
    <row r="32" spans="1:25" ht="25.5" x14ac:dyDescent="0.25">
      <c r="A32" s="54" t="s">
        <v>130</v>
      </c>
      <c r="B32" s="9">
        <v>1</v>
      </c>
      <c r="C32" s="22" t="s">
        <v>131</v>
      </c>
      <c r="D32" s="22" t="s">
        <v>132</v>
      </c>
      <c r="E32" s="22" t="s">
        <v>133</v>
      </c>
      <c r="F32" s="22" t="s">
        <v>134</v>
      </c>
      <c r="G32" s="22" t="s">
        <v>135</v>
      </c>
      <c r="H32" s="23" t="s">
        <v>91</v>
      </c>
      <c r="I32" s="24">
        <v>50</v>
      </c>
      <c r="J32" s="58"/>
      <c r="K32" s="9">
        <v>1</v>
      </c>
      <c r="L32" s="25"/>
      <c r="M32" s="26"/>
      <c r="N32" s="27">
        <f>IF(M32&gt;0,ROUND(L32/M32,4),0)</f>
        <v>0</v>
      </c>
      <c r="O32" s="28"/>
      <c r="P32" s="29"/>
      <c r="Q32" s="27">
        <f>ROUND(ROUND(N32,4)*(1-O32),4)</f>
        <v>0</v>
      </c>
      <c r="R32" s="27">
        <f>ROUND(ROUND(Q32,4)*(1+P32),4)</f>
        <v>0</v>
      </c>
      <c r="S32" s="27">
        <f>ROUND($I32*Q32,4)</f>
        <v>0</v>
      </c>
      <c r="T32" s="27">
        <f>ROUND($I32*R32,4)</f>
        <v>0</v>
      </c>
      <c r="U32" s="30"/>
      <c r="V32" s="30"/>
      <c r="W32" s="30"/>
      <c r="X32" s="30"/>
      <c r="Y32" s="31"/>
    </row>
    <row r="33" spans="1:25" ht="25.5" x14ac:dyDescent="0.25">
      <c r="A33" s="55" t="s">
        <v>136</v>
      </c>
      <c r="B33" s="11">
        <v>2</v>
      </c>
      <c r="C33" s="32" t="s">
        <v>137</v>
      </c>
      <c r="D33" s="32" t="s">
        <v>132</v>
      </c>
      <c r="E33" s="32" t="s">
        <v>138</v>
      </c>
      <c r="F33" s="32" t="s">
        <v>134</v>
      </c>
      <c r="G33" s="32" t="s">
        <v>139</v>
      </c>
      <c r="H33" s="33" t="s">
        <v>91</v>
      </c>
      <c r="I33" s="34">
        <v>20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5.5" x14ac:dyDescent="0.25">
      <c r="A34" s="55" t="s">
        <v>140</v>
      </c>
      <c r="B34" s="11">
        <v>3</v>
      </c>
      <c r="C34" s="32" t="s">
        <v>141</v>
      </c>
      <c r="D34" s="32" t="s">
        <v>132</v>
      </c>
      <c r="E34" s="32" t="s">
        <v>133</v>
      </c>
      <c r="F34" s="32" t="s">
        <v>134</v>
      </c>
      <c r="G34" s="32" t="s">
        <v>142</v>
      </c>
      <c r="H34" s="33" t="s">
        <v>91</v>
      </c>
      <c r="I34" s="34">
        <v>1500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143</v>
      </c>
      <c r="B35" s="11">
        <v>4</v>
      </c>
      <c r="C35" s="32" t="s">
        <v>144</v>
      </c>
      <c r="D35" s="32" t="s">
        <v>145</v>
      </c>
      <c r="E35" s="32" t="s">
        <v>133</v>
      </c>
      <c r="F35" s="32" t="s">
        <v>134</v>
      </c>
      <c r="G35" s="32" t="s">
        <v>146</v>
      </c>
      <c r="H35" s="33" t="s">
        <v>91</v>
      </c>
      <c r="I35" s="34">
        <v>500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147</v>
      </c>
      <c r="B36" s="11">
        <v>5</v>
      </c>
      <c r="C36" s="32" t="s">
        <v>148</v>
      </c>
      <c r="D36" s="32" t="s">
        <v>149</v>
      </c>
      <c r="E36" s="32" t="s">
        <v>150</v>
      </c>
      <c r="F36" s="32" t="s">
        <v>134</v>
      </c>
      <c r="G36" s="32" t="s">
        <v>151</v>
      </c>
      <c r="H36" s="33" t="s">
        <v>91</v>
      </c>
      <c r="I36" s="34">
        <v>20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152</v>
      </c>
      <c r="B37" s="11">
        <v>6</v>
      </c>
      <c r="C37" s="32" t="s">
        <v>153</v>
      </c>
      <c r="D37" s="32" t="s">
        <v>98</v>
      </c>
      <c r="E37" s="32" t="s">
        <v>154</v>
      </c>
      <c r="F37" s="32" t="s">
        <v>155</v>
      </c>
      <c r="G37" s="32" t="s">
        <v>156</v>
      </c>
      <c r="H37" s="33" t="s">
        <v>91</v>
      </c>
      <c r="I37" s="34">
        <v>60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6.25" thickBot="1" x14ac:dyDescent="0.3">
      <c r="A38" s="56" t="s">
        <v>157</v>
      </c>
      <c r="B38" s="13">
        <v>7</v>
      </c>
      <c r="C38" s="42" t="s">
        <v>158</v>
      </c>
      <c r="D38" s="42" t="s">
        <v>159</v>
      </c>
      <c r="E38" s="42" t="s">
        <v>133</v>
      </c>
      <c r="F38" s="42" t="s">
        <v>134</v>
      </c>
      <c r="G38" s="42" t="s">
        <v>160</v>
      </c>
      <c r="H38" s="43" t="s">
        <v>91</v>
      </c>
      <c r="I38" s="44">
        <v>1200</v>
      </c>
      <c r="J38" s="60"/>
      <c r="K38" s="13">
        <v>1</v>
      </c>
      <c r="L38" s="45"/>
      <c r="M38" s="46"/>
      <c r="N38" s="47">
        <f>IF(M38&gt;0,ROUND(L38/M38,4),0)</f>
        <v>0</v>
      </c>
      <c r="O38" s="48"/>
      <c r="P38" s="49"/>
      <c r="Q38" s="47">
        <f>ROUND(ROUND(N38,4)*(1-O38),4)</f>
        <v>0</v>
      </c>
      <c r="R38" s="47">
        <f>ROUND(ROUND(Q38,4)*(1+P38),4)</f>
        <v>0</v>
      </c>
      <c r="S38" s="47">
        <f>ROUND($I38*Q38,4)</f>
        <v>0</v>
      </c>
      <c r="T38" s="47">
        <f>ROUND($I38*R38,4)</f>
        <v>0</v>
      </c>
      <c r="U38" s="50"/>
      <c r="V38" s="50"/>
      <c r="W38" s="50"/>
      <c r="X38" s="50"/>
      <c r="Y38" s="51"/>
    </row>
    <row r="39" spans="1:25" ht="13.5" thickBot="1" x14ac:dyDescent="0.3">
      <c r="R39" s="61" t="s">
        <v>100</v>
      </c>
      <c r="S39" s="62">
        <f>SUM(S32:S38)</f>
        <v>0</v>
      </c>
      <c r="T39" s="63">
        <f>SUM(T32:T38)</f>
        <v>0</v>
      </c>
    </row>
    <row r="41" spans="1:25" ht="13.5" thickBot="1" x14ac:dyDescent="0.3"/>
    <row r="42" spans="1:25" ht="13.5" thickBot="1" x14ac:dyDescent="0.3">
      <c r="A42" s="52" t="s">
        <v>55</v>
      </c>
      <c r="B42" s="57" t="s">
        <v>161</v>
      </c>
      <c r="C42" s="18" t="s">
        <v>162</v>
      </c>
      <c r="D42" s="18"/>
      <c r="E42" s="18"/>
      <c r="F42" s="18"/>
      <c r="G42" s="18"/>
      <c r="H42" s="18" t="s">
        <v>58</v>
      </c>
      <c r="I42" s="18"/>
      <c r="J42" s="8"/>
      <c r="K42" s="7"/>
      <c r="L42" s="18" t="s">
        <v>163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8"/>
    </row>
    <row r="43" spans="1:25" ht="51.75" thickBot="1" x14ac:dyDescent="0.3">
      <c r="A43" s="53" t="s">
        <v>60</v>
      </c>
      <c r="B43" s="19" t="s">
        <v>61</v>
      </c>
      <c r="C43" s="20" t="s">
        <v>62</v>
      </c>
      <c r="D43" s="20" t="s">
        <v>63</v>
      </c>
      <c r="E43" s="20" t="s">
        <v>64</v>
      </c>
      <c r="F43" s="20" t="s">
        <v>65</v>
      </c>
      <c r="G43" s="20" t="s">
        <v>66</v>
      </c>
      <c r="H43" s="20" t="s">
        <v>67</v>
      </c>
      <c r="I43" s="20" t="s">
        <v>68</v>
      </c>
      <c r="J43" s="21" t="s">
        <v>69</v>
      </c>
      <c r="K43" s="19" t="s">
        <v>70</v>
      </c>
      <c r="L43" s="20" t="s">
        <v>71</v>
      </c>
      <c r="M43" s="20" t="s">
        <v>72</v>
      </c>
      <c r="N43" s="20" t="s">
        <v>73</v>
      </c>
      <c r="O43" s="20" t="s">
        <v>74</v>
      </c>
      <c r="P43" s="20" t="s">
        <v>75</v>
      </c>
      <c r="Q43" s="20" t="s">
        <v>76</v>
      </c>
      <c r="R43" s="20" t="s">
        <v>77</v>
      </c>
      <c r="S43" s="20" t="s">
        <v>78</v>
      </c>
      <c r="T43" s="20" t="s">
        <v>79</v>
      </c>
      <c r="U43" s="20" t="s">
        <v>80</v>
      </c>
      <c r="V43" s="20" t="s">
        <v>81</v>
      </c>
      <c r="W43" s="20" t="s">
        <v>82</v>
      </c>
      <c r="X43" s="20" t="s">
        <v>83</v>
      </c>
      <c r="Y43" s="21" t="s">
        <v>84</v>
      </c>
    </row>
    <row r="44" spans="1:25" ht="25.5" x14ac:dyDescent="0.25">
      <c r="A44" s="54" t="s">
        <v>164</v>
      </c>
      <c r="B44" s="9">
        <v>1</v>
      </c>
      <c r="C44" s="22" t="s">
        <v>165</v>
      </c>
      <c r="D44" s="22" t="s">
        <v>166</v>
      </c>
      <c r="E44" s="22" t="s">
        <v>167</v>
      </c>
      <c r="F44" s="22" t="s">
        <v>168</v>
      </c>
      <c r="G44" s="22" t="s">
        <v>169</v>
      </c>
      <c r="H44" s="23" t="s">
        <v>91</v>
      </c>
      <c r="I44" s="24">
        <v>100</v>
      </c>
      <c r="J44" s="58"/>
      <c r="K44" s="9">
        <v>1</v>
      </c>
      <c r="L44" s="25"/>
      <c r="M44" s="26"/>
      <c r="N44" s="27">
        <f>IF(M44&gt;0,ROUND(L44/M44,4),0)</f>
        <v>0</v>
      </c>
      <c r="O44" s="28"/>
      <c r="P44" s="29"/>
      <c r="Q44" s="27">
        <f>ROUND(ROUND(N44,4)*(1-O44),4)</f>
        <v>0</v>
      </c>
      <c r="R44" s="27">
        <f>ROUND(ROUND(Q44,4)*(1+P44),4)</f>
        <v>0</v>
      </c>
      <c r="S44" s="27">
        <f>ROUND($I44*Q44,4)</f>
        <v>0</v>
      </c>
      <c r="T44" s="27">
        <f>ROUND($I44*R44,4)</f>
        <v>0</v>
      </c>
      <c r="U44" s="30"/>
      <c r="V44" s="30"/>
      <c r="W44" s="30"/>
      <c r="X44" s="30"/>
      <c r="Y44" s="31"/>
    </row>
    <row r="45" spans="1:25" ht="25.5" x14ac:dyDescent="0.25">
      <c r="A45" s="55" t="s">
        <v>170</v>
      </c>
      <c r="B45" s="11">
        <v>2</v>
      </c>
      <c r="C45" s="32" t="s">
        <v>171</v>
      </c>
      <c r="D45" s="32" t="s">
        <v>166</v>
      </c>
      <c r="E45" s="32" t="s">
        <v>172</v>
      </c>
      <c r="F45" s="32" t="s">
        <v>168</v>
      </c>
      <c r="G45" s="32" t="s">
        <v>173</v>
      </c>
      <c r="H45" s="33" t="s">
        <v>91</v>
      </c>
      <c r="I45" s="34">
        <v>20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13.5" thickBot="1" x14ac:dyDescent="0.3">
      <c r="A46" s="56" t="s">
        <v>174</v>
      </c>
      <c r="B46" s="13">
        <v>3</v>
      </c>
      <c r="C46" s="42" t="s">
        <v>175</v>
      </c>
      <c r="D46" s="42" t="s">
        <v>176</v>
      </c>
      <c r="E46" s="42" t="s">
        <v>172</v>
      </c>
      <c r="F46" s="42" t="s">
        <v>177</v>
      </c>
      <c r="G46" s="42" t="s">
        <v>178</v>
      </c>
      <c r="H46" s="43" t="s">
        <v>91</v>
      </c>
      <c r="I46" s="44">
        <v>400</v>
      </c>
      <c r="J46" s="60"/>
      <c r="K46" s="13">
        <v>1</v>
      </c>
      <c r="L46" s="45"/>
      <c r="M46" s="46"/>
      <c r="N46" s="47">
        <f>IF(M46&gt;0,ROUND(L46/M46,4),0)</f>
        <v>0</v>
      </c>
      <c r="O46" s="48"/>
      <c r="P46" s="49"/>
      <c r="Q46" s="47">
        <f>ROUND(ROUND(N46,4)*(1-O46),4)</f>
        <v>0</v>
      </c>
      <c r="R46" s="47">
        <f>ROUND(ROUND(Q46,4)*(1+P46),4)</f>
        <v>0</v>
      </c>
      <c r="S46" s="47">
        <f>ROUND($I46*Q46,4)</f>
        <v>0</v>
      </c>
      <c r="T46" s="47">
        <f>ROUND($I46*R46,4)</f>
        <v>0</v>
      </c>
      <c r="U46" s="50"/>
      <c r="V46" s="50"/>
      <c r="W46" s="50"/>
      <c r="X46" s="50"/>
      <c r="Y46" s="51"/>
    </row>
    <row r="47" spans="1:25" ht="13.5" thickBot="1" x14ac:dyDescent="0.3">
      <c r="R47" s="61" t="s">
        <v>100</v>
      </c>
      <c r="S47" s="62">
        <f>SUM(S44:S46)</f>
        <v>0</v>
      </c>
      <c r="T47" s="63">
        <f>SUM(T44:T46)</f>
        <v>0</v>
      </c>
    </row>
    <row r="49" spans="1:25" ht="13.5" thickBot="1" x14ac:dyDescent="0.3"/>
    <row r="50" spans="1:25" ht="13.5" thickBot="1" x14ac:dyDescent="0.3">
      <c r="A50" s="52" t="s">
        <v>55</v>
      </c>
      <c r="B50" s="57" t="s">
        <v>179</v>
      </c>
      <c r="C50" s="18" t="s">
        <v>180</v>
      </c>
      <c r="D50" s="18"/>
      <c r="E50" s="18"/>
      <c r="F50" s="18"/>
      <c r="G50" s="18"/>
      <c r="H50" s="18" t="s">
        <v>58</v>
      </c>
      <c r="I50" s="18"/>
      <c r="J50" s="8"/>
      <c r="K50" s="7"/>
      <c r="L50" s="18" t="s">
        <v>181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8"/>
    </row>
    <row r="51" spans="1:25" ht="51.75" thickBot="1" x14ac:dyDescent="0.3">
      <c r="A51" s="53" t="s">
        <v>60</v>
      </c>
      <c r="B51" s="19" t="s">
        <v>61</v>
      </c>
      <c r="C51" s="20" t="s">
        <v>62</v>
      </c>
      <c r="D51" s="20" t="s">
        <v>63</v>
      </c>
      <c r="E51" s="20" t="s">
        <v>64</v>
      </c>
      <c r="F51" s="20" t="s">
        <v>65</v>
      </c>
      <c r="G51" s="20" t="s">
        <v>66</v>
      </c>
      <c r="H51" s="20" t="s">
        <v>67</v>
      </c>
      <c r="I51" s="20" t="s">
        <v>68</v>
      </c>
      <c r="J51" s="21" t="s">
        <v>69</v>
      </c>
      <c r="K51" s="19" t="s">
        <v>70</v>
      </c>
      <c r="L51" s="20" t="s">
        <v>71</v>
      </c>
      <c r="M51" s="20" t="s">
        <v>72</v>
      </c>
      <c r="N51" s="20" t="s">
        <v>73</v>
      </c>
      <c r="O51" s="20" t="s">
        <v>74</v>
      </c>
      <c r="P51" s="20" t="s">
        <v>75</v>
      </c>
      <c r="Q51" s="20" t="s">
        <v>76</v>
      </c>
      <c r="R51" s="20" t="s">
        <v>77</v>
      </c>
      <c r="S51" s="20" t="s">
        <v>78</v>
      </c>
      <c r="T51" s="20" t="s">
        <v>79</v>
      </c>
      <c r="U51" s="20" t="s">
        <v>80</v>
      </c>
      <c r="V51" s="20" t="s">
        <v>81</v>
      </c>
      <c r="W51" s="20" t="s">
        <v>82</v>
      </c>
      <c r="X51" s="20" t="s">
        <v>83</v>
      </c>
      <c r="Y51" s="21" t="s">
        <v>84</v>
      </c>
    </row>
    <row r="52" spans="1:25" ht="25.5" x14ac:dyDescent="0.25">
      <c r="A52" s="54" t="s">
        <v>182</v>
      </c>
      <c r="B52" s="9">
        <v>1</v>
      </c>
      <c r="C52" s="22" t="s">
        <v>183</v>
      </c>
      <c r="D52" s="22" t="s">
        <v>132</v>
      </c>
      <c r="E52" s="22" t="s">
        <v>133</v>
      </c>
      <c r="F52" s="22" t="s">
        <v>177</v>
      </c>
      <c r="G52" s="22" t="s">
        <v>184</v>
      </c>
      <c r="H52" s="23" t="s">
        <v>91</v>
      </c>
      <c r="I52" s="24">
        <v>1500</v>
      </c>
      <c r="J52" s="58"/>
      <c r="K52" s="9">
        <v>1</v>
      </c>
      <c r="L52" s="25"/>
      <c r="M52" s="26"/>
      <c r="N52" s="27">
        <f>IF(M52&gt;0,ROUND(L52/M52,4),0)</f>
        <v>0</v>
      </c>
      <c r="O52" s="28"/>
      <c r="P52" s="29"/>
      <c r="Q52" s="27">
        <f>ROUND(ROUND(N52,4)*(1-O52),4)</f>
        <v>0</v>
      </c>
      <c r="R52" s="27">
        <f>ROUND(ROUND(Q52,4)*(1+P52),4)</f>
        <v>0</v>
      </c>
      <c r="S52" s="27">
        <f>ROUND($I52*Q52,4)</f>
        <v>0</v>
      </c>
      <c r="T52" s="27">
        <f>ROUND($I52*R52,4)</f>
        <v>0</v>
      </c>
      <c r="U52" s="30"/>
      <c r="V52" s="30"/>
      <c r="W52" s="30"/>
      <c r="X52" s="30"/>
      <c r="Y52" s="31"/>
    </row>
    <row r="53" spans="1:25" ht="25.5" x14ac:dyDescent="0.25">
      <c r="A53" s="55" t="s">
        <v>185</v>
      </c>
      <c r="B53" s="11">
        <v>2</v>
      </c>
      <c r="C53" s="32" t="s">
        <v>186</v>
      </c>
      <c r="D53" s="32" t="s">
        <v>159</v>
      </c>
      <c r="E53" s="32" t="s">
        <v>133</v>
      </c>
      <c r="F53" s="32" t="s">
        <v>177</v>
      </c>
      <c r="G53" s="32" t="s">
        <v>187</v>
      </c>
      <c r="H53" s="33" t="s">
        <v>91</v>
      </c>
      <c r="I53" s="34">
        <v>30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6.25" thickBot="1" x14ac:dyDescent="0.3">
      <c r="A54" s="56" t="s">
        <v>188</v>
      </c>
      <c r="B54" s="13">
        <v>3</v>
      </c>
      <c r="C54" s="42" t="s">
        <v>189</v>
      </c>
      <c r="D54" s="42" t="s">
        <v>132</v>
      </c>
      <c r="E54" s="42" t="s">
        <v>190</v>
      </c>
      <c r="F54" s="42" t="s">
        <v>177</v>
      </c>
      <c r="G54" s="42" t="s">
        <v>191</v>
      </c>
      <c r="H54" s="43" t="s">
        <v>91</v>
      </c>
      <c r="I54" s="44">
        <v>150</v>
      </c>
      <c r="J54" s="60"/>
      <c r="K54" s="13">
        <v>1</v>
      </c>
      <c r="L54" s="45"/>
      <c r="M54" s="46"/>
      <c r="N54" s="47">
        <f>IF(M54&gt;0,ROUND(L54/M54,4),0)</f>
        <v>0</v>
      </c>
      <c r="O54" s="48"/>
      <c r="P54" s="49"/>
      <c r="Q54" s="47">
        <f>ROUND(ROUND(N54,4)*(1-O54),4)</f>
        <v>0</v>
      </c>
      <c r="R54" s="47">
        <f>ROUND(ROUND(Q54,4)*(1+P54),4)</f>
        <v>0</v>
      </c>
      <c r="S54" s="47">
        <f>ROUND($I54*Q54,4)</f>
        <v>0</v>
      </c>
      <c r="T54" s="47">
        <f>ROUND($I54*R54,4)</f>
        <v>0</v>
      </c>
      <c r="U54" s="50"/>
      <c r="V54" s="50"/>
      <c r="W54" s="50"/>
      <c r="X54" s="50"/>
      <c r="Y54" s="51"/>
    </row>
    <row r="55" spans="1:25" ht="13.5" thickBot="1" x14ac:dyDescent="0.3">
      <c r="R55" s="61" t="s">
        <v>100</v>
      </c>
      <c r="S55" s="62">
        <f>SUM(S52:S54)</f>
        <v>0</v>
      </c>
      <c r="T55" s="63">
        <f>SUM(T52:T54)</f>
        <v>0</v>
      </c>
    </row>
    <row r="57" spans="1:25" ht="13.5" thickBot="1" x14ac:dyDescent="0.3"/>
    <row r="58" spans="1:25" ht="13.5" thickBot="1" x14ac:dyDescent="0.3">
      <c r="A58" s="52" t="s">
        <v>55</v>
      </c>
      <c r="B58" s="57" t="s">
        <v>192</v>
      </c>
      <c r="C58" s="18" t="s">
        <v>193</v>
      </c>
      <c r="D58" s="18"/>
      <c r="E58" s="18"/>
      <c r="F58" s="18"/>
      <c r="G58" s="18"/>
      <c r="H58" s="18" t="s">
        <v>58</v>
      </c>
      <c r="I58" s="18"/>
      <c r="J58" s="8"/>
      <c r="K58" s="7"/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8"/>
    </row>
    <row r="59" spans="1:25" ht="51.75" thickBot="1" x14ac:dyDescent="0.3">
      <c r="A59" s="53" t="s">
        <v>60</v>
      </c>
      <c r="B59" s="19" t="s">
        <v>61</v>
      </c>
      <c r="C59" s="20" t="s">
        <v>62</v>
      </c>
      <c r="D59" s="20" t="s">
        <v>63</v>
      </c>
      <c r="E59" s="20" t="s">
        <v>64</v>
      </c>
      <c r="F59" s="20" t="s">
        <v>65</v>
      </c>
      <c r="G59" s="20" t="s">
        <v>66</v>
      </c>
      <c r="H59" s="20" t="s">
        <v>67</v>
      </c>
      <c r="I59" s="20" t="s">
        <v>68</v>
      </c>
      <c r="J59" s="21" t="s">
        <v>69</v>
      </c>
      <c r="K59" s="19" t="s">
        <v>70</v>
      </c>
      <c r="L59" s="20" t="s">
        <v>71</v>
      </c>
      <c r="M59" s="20" t="s">
        <v>72</v>
      </c>
      <c r="N59" s="20" t="s">
        <v>73</v>
      </c>
      <c r="O59" s="20" t="s">
        <v>74</v>
      </c>
      <c r="P59" s="20" t="s">
        <v>75</v>
      </c>
      <c r="Q59" s="20" t="s">
        <v>76</v>
      </c>
      <c r="R59" s="20" t="s">
        <v>77</v>
      </c>
      <c r="S59" s="20" t="s">
        <v>78</v>
      </c>
      <c r="T59" s="20" t="s">
        <v>79</v>
      </c>
      <c r="U59" s="20" t="s">
        <v>80</v>
      </c>
      <c r="V59" s="20" t="s">
        <v>81</v>
      </c>
      <c r="W59" s="20" t="s">
        <v>82</v>
      </c>
      <c r="X59" s="20" t="s">
        <v>83</v>
      </c>
      <c r="Y59" s="21" t="s">
        <v>84</v>
      </c>
    </row>
    <row r="60" spans="1:25" ht="25.5" x14ac:dyDescent="0.25">
      <c r="A60" s="54" t="s">
        <v>195</v>
      </c>
      <c r="B60" s="9">
        <v>1</v>
      </c>
      <c r="C60" s="22" t="s">
        <v>196</v>
      </c>
      <c r="D60" s="22" t="s">
        <v>132</v>
      </c>
      <c r="E60" s="22" t="s">
        <v>172</v>
      </c>
      <c r="F60" s="22" t="s">
        <v>177</v>
      </c>
      <c r="G60" s="22" t="s">
        <v>197</v>
      </c>
      <c r="H60" s="23" t="s">
        <v>91</v>
      </c>
      <c r="I60" s="24">
        <v>2000</v>
      </c>
      <c r="J60" s="58"/>
      <c r="K60" s="9">
        <v>1</v>
      </c>
      <c r="L60" s="25"/>
      <c r="M60" s="26"/>
      <c r="N60" s="27">
        <f>IF(M60&gt;0,ROUND(L60/M60,4),0)</f>
        <v>0</v>
      </c>
      <c r="O60" s="28"/>
      <c r="P60" s="29"/>
      <c r="Q60" s="27">
        <f>ROUND(ROUND(N60,4)*(1-O60),4)</f>
        <v>0</v>
      </c>
      <c r="R60" s="27">
        <f>ROUND(ROUND(Q60,4)*(1+P60),4)</f>
        <v>0</v>
      </c>
      <c r="S60" s="27">
        <f>ROUND($I60*Q60,4)</f>
        <v>0</v>
      </c>
      <c r="T60" s="27">
        <f>ROUND($I60*R60,4)</f>
        <v>0</v>
      </c>
      <c r="U60" s="30"/>
      <c r="V60" s="30"/>
      <c r="W60" s="30"/>
      <c r="X60" s="30"/>
      <c r="Y60" s="31"/>
    </row>
    <row r="61" spans="1:25" ht="25.5" x14ac:dyDescent="0.25">
      <c r="A61" s="55" t="s">
        <v>198</v>
      </c>
      <c r="B61" s="11">
        <v>2</v>
      </c>
      <c r="C61" s="32" t="s">
        <v>199</v>
      </c>
      <c r="D61" s="32" t="s">
        <v>132</v>
      </c>
      <c r="E61" s="32" t="s">
        <v>172</v>
      </c>
      <c r="F61" s="32" t="s">
        <v>177</v>
      </c>
      <c r="G61" s="32" t="s">
        <v>200</v>
      </c>
      <c r="H61" s="33" t="s">
        <v>91</v>
      </c>
      <c r="I61" s="34">
        <v>100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6.25" thickBot="1" x14ac:dyDescent="0.3">
      <c r="A62" s="56" t="s">
        <v>201</v>
      </c>
      <c r="B62" s="13">
        <v>3</v>
      </c>
      <c r="C62" s="42" t="s">
        <v>202</v>
      </c>
      <c r="D62" s="42" t="s">
        <v>132</v>
      </c>
      <c r="E62" s="42" t="s">
        <v>172</v>
      </c>
      <c r="F62" s="42" t="s">
        <v>203</v>
      </c>
      <c r="G62" s="42" t="s">
        <v>204</v>
      </c>
      <c r="H62" s="43" t="s">
        <v>91</v>
      </c>
      <c r="I62" s="44">
        <v>2200</v>
      </c>
      <c r="J62" s="60"/>
      <c r="K62" s="13">
        <v>1</v>
      </c>
      <c r="L62" s="45"/>
      <c r="M62" s="46"/>
      <c r="N62" s="47">
        <f>IF(M62&gt;0,ROUND(L62/M62,4),0)</f>
        <v>0</v>
      </c>
      <c r="O62" s="48"/>
      <c r="P62" s="49"/>
      <c r="Q62" s="47">
        <f>ROUND(ROUND(N62,4)*(1-O62),4)</f>
        <v>0</v>
      </c>
      <c r="R62" s="47">
        <f>ROUND(ROUND(Q62,4)*(1+P62),4)</f>
        <v>0</v>
      </c>
      <c r="S62" s="47">
        <f>ROUND($I62*Q62,4)</f>
        <v>0</v>
      </c>
      <c r="T62" s="47">
        <f>ROUND($I62*R62,4)</f>
        <v>0</v>
      </c>
      <c r="U62" s="50"/>
      <c r="V62" s="50"/>
      <c r="W62" s="50"/>
      <c r="X62" s="50"/>
      <c r="Y62" s="51"/>
    </row>
    <row r="63" spans="1:25" ht="13.5" thickBot="1" x14ac:dyDescent="0.3">
      <c r="R63" s="61" t="s">
        <v>100</v>
      </c>
      <c r="S63" s="62">
        <f>SUM(S60:S62)</f>
        <v>0</v>
      </c>
      <c r="T63" s="63">
        <f>SUM(T60:T62)</f>
        <v>0</v>
      </c>
    </row>
    <row r="65" spans="1:25" ht="13.5" thickBot="1" x14ac:dyDescent="0.3"/>
    <row r="66" spans="1:25" ht="13.5" thickBot="1" x14ac:dyDescent="0.3">
      <c r="A66" s="52" t="s">
        <v>55</v>
      </c>
      <c r="B66" s="57" t="s">
        <v>205</v>
      </c>
      <c r="C66" s="18" t="s">
        <v>206</v>
      </c>
      <c r="D66" s="18"/>
      <c r="E66" s="18"/>
      <c r="F66" s="18"/>
      <c r="G66" s="18"/>
      <c r="H66" s="18" t="s">
        <v>58</v>
      </c>
      <c r="I66" s="18"/>
      <c r="J66" s="8"/>
      <c r="K66" s="7"/>
      <c r="L66" s="18" t="s">
        <v>207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8"/>
    </row>
    <row r="67" spans="1:25" ht="51.75" thickBot="1" x14ac:dyDescent="0.3">
      <c r="A67" s="53" t="s">
        <v>60</v>
      </c>
      <c r="B67" s="19" t="s">
        <v>61</v>
      </c>
      <c r="C67" s="20" t="s">
        <v>62</v>
      </c>
      <c r="D67" s="20" t="s">
        <v>63</v>
      </c>
      <c r="E67" s="20" t="s">
        <v>64</v>
      </c>
      <c r="F67" s="20" t="s">
        <v>65</v>
      </c>
      <c r="G67" s="20" t="s">
        <v>66</v>
      </c>
      <c r="H67" s="20" t="s">
        <v>67</v>
      </c>
      <c r="I67" s="20" t="s">
        <v>68</v>
      </c>
      <c r="J67" s="21" t="s">
        <v>69</v>
      </c>
      <c r="K67" s="19" t="s">
        <v>70</v>
      </c>
      <c r="L67" s="20" t="s">
        <v>71</v>
      </c>
      <c r="M67" s="20" t="s">
        <v>72</v>
      </c>
      <c r="N67" s="20" t="s">
        <v>73</v>
      </c>
      <c r="O67" s="20" t="s">
        <v>74</v>
      </c>
      <c r="P67" s="20" t="s">
        <v>75</v>
      </c>
      <c r="Q67" s="20" t="s">
        <v>76</v>
      </c>
      <c r="R67" s="20" t="s">
        <v>77</v>
      </c>
      <c r="S67" s="20" t="s">
        <v>78</v>
      </c>
      <c r="T67" s="20" t="s">
        <v>79</v>
      </c>
      <c r="U67" s="20" t="s">
        <v>80</v>
      </c>
      <c r="V67" s="20" t="s">
        <v>81</v>
      </c>
      <c r="W67" s="20" t="s">
        <v>82</v>
      </c>
      <c r="X67" s="20" t="s">
        <v>83</v>
      </c>
      <c r="Y67" s="21" t="s">
        <v>84</v>
      </c>
    </row>
    <row r="68" spans="1:25" ht="26.25" thickBot="1" x14ac:dyDescent="0.3">
      <c r="A68" s="74" t="s">
        <v>208</v>
      </c>
      <c r="B68" s="75">
        <v>1</v>
      </c>
      <c r="C68" s="64" t="s">
        <v>209</v>
      </c>
      <c r="D68" s="64" t="s">
        <v>98</v>
      </c>
      <c r="E68" s="64" t="s">
        <v>210</v>
      </c>
      <c r="F68" s="64" t="s">
        <v>98</v>
      </c>
      <c r="G68" s="64" t="s">
        <v>211</v>
      </c>
      <c r="H68" s="65" t="s">
        <v>91</v>
      </c>
      <c r="I68" s="66">
        <v>250</v>
      </c>
      <c r="J68" s="76"/>
      <c r="K68" s="75">
        <v>1</v>
      </c>
      <c r="L68" s="67"/>
      <c r="M68" s="68"/>
      <c r="N68" s="69">
        <f>IF(M68&gt;0,ROUND(L68/M68,4),0)</f>
        <v>0</v>
      </c>
      <c r="O68" s="70"/>
      <c r="P68" s="71"/>
      <c r="Q68" s="69">
        <f>ROUND(ROUND(N68,4)*(1-O68),4)</f>
        <v>0</v>
      </c>
      <c r="R68" s="69">
        <f>ROUND(ROUND(Q68,4)*(1+P68),4)</f>
        <v>0</v>
      </c>
      <c r="S68" s="69">
        <f>ROUND($I68*Q68,4)</f>
        <v>0</v>
      </c>
      <c r="T68" s="69">
        <f>ROUND($I68*R68,4)</f>
        <v>0</v>
      </c>
      <c r="U68" s="72"/>
      <c r="V68" s="72"/>
      <c r="W68" s="72"/>
      <c r="X68" s="72"/>
      <c r="Y68" s="73"/>
    </row>
    <row r="69" spans="1:25" ht="13.5" thickBot="1" x14ac:dyDescent="0.3">
      <c r="R69" s="61" t="s">
        <v>100</v>
      </c>
      <c r="S69" s="62">
        <f>SUM(S68:S68)</f>
        <v>0</v>
      </c>
      <c r="T69" s="63">
        <f>SUM(T68:T68)</f>
        <v>0</v>
      </c>
    </row>
    <row r="71" spans="1:25" ht="13.5" thickBot="1" x14ac:dyDescent="0.3"/>
    <row r="72" spans="1:25" ht="13.5" thickBot="1" x14ac:dyDescent="0.3">
      <c r="A72" s="52" t="s">
        <v>55</v>
      </c>
      <c r="B72" s="57" t="s">
        <v>212</v>
      </c>
      <c r="C72" s="18" t="s">
        <v>213</v>
      </c>
      <c r="D72" s="18"/>
      <c r="E72" s="18"/>
      <c r="F72" s="18"/>
      <c r="G72" s="18"/>
      <c r="H72" s="18" t="s">
        <v>58</v>
      </c>
      <c r="I72" s="18"/>
      <c r="J72" s="8"/>
      <c r="K72" s="7"/>
      <c r="L72" s="18" t="s">
        <v>214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8"/>
    </row>
    <row r="73" spans="1:25" ht="51.75" thickBot="1" x14ac:dyDescent="0.3">
      <c r="A73" s="53" t="s">
        <v>60</v>
      </c>
      <c r="B73" s="19" t="s">
        <v>61</v>
      </c>
      <c r="C73" s="20" t="s">
        <v>62</v>
      </c>
      <c r="D73" s="20" t="s">
        <v>63</v>
      </c>
      <c r="E73" s="20" t="s">
        <v>64</v>
      </c>
      <c r="F73" s="20" t="s">
        <v>65</v>
      </c>
      <c r="G73" s="20" t="s">
        <v>66</v>
      </c>
      <c r="H73" s="20" t="s">
        <v>67</v>
      </c>
      <c r="I73" s="20" t="s">
        <v>68</v>
      </c>
      <c r="J73" s="21" t="s">
        <v>69</v>
      </c>
      <c r="K73" s="19" t="s">
        <v>70</v>
      </c>
      <c r="L73" s="20" t="s">
        <v>71</v>
      </c>
      <c r="M73" s="20" t="s">
        <v>72</v>
      </c>
      <c r="N73" s="20" t="s">
        <v>73</v>
      </c>
      <c r="O73" s="20" t="s">
        <v>74</v>
      </c>
      <c r="P73" s="20" t="s">
        <v>75</v>
      </c>
      <c r="Q73" s="20" t="s">
        <v>76</v>
      </c>
      <c r="R73" s="20" t="s">
        <v>77</v>
      </c>
      <c r="S73" s="20" t="s">
        <v>78</v>
      </c>
      <c r="T73" s="20" t="s">
        <v>79</v>
      </c>
      <c r="U73" s="20" t="s">
        <v>80</v>
      </c>
      <c r="V73" s="20" t="s">
        <v>81</v>
      </c>
      <c r="W73" s="20" t="s">
        <v>82</v>
      </c>
      <c r="X73" s="20" t="s">
        <v>83</v>
      </c>
      <c r="Y73" s="21" t="s">
        <v>84</v>
      </c>
    </row>
    <row r="74" spans="1:25" ht="25.5" x14ac:dyDescent="0.25">
      <c r="A74" s="54" t="s">
        <v>215</v>
      </c>
      <c r="B74" s="9">
        <v>1</v>
      </c>
      <c r="C74" s="22" t="s">
        <v>216</v>
      </c>
      <c r="D74" s="22" t="s">
        <v>217</v>
      </c>
      <c r="E74" s="22" t="s">
        <v>218</v>
      </c>
      <c r="F74" s="22" t="s">
        <v>89</v>
      </c>
      <c r="G74" s="22" t="s">
        <v>219</v>
      </c>
      <c r="H74" s="23" t="s">
        <v>91</v>
      </c>
      <c r="I74" s="24">
        <v>620</v>
      </c>
      <c r="J74" s="58"/>
      <c r="K74" s="9">
        <v>1</v>
      </c>
      <c r="L74" s="25"/>
      <c r="M74" s="26"/>
      <c r="N74" s="27">
        <f>IF(M74&gt;0,ROUND(L74/M74,4),0)</f>
        <v>0</v>
      </c>
      <c r="O74" s="28"/>
      <c r="P74" s="29"/>
      <c r="Q74" s="27">
        <f>ROUND(ROUND(N74,4)*(1-O74),4)</f>
        <v>0</v>
      </c>
      <c r="R74" s="27">
        <f>ROUND(ROUND(Q74,4)*(1+P74),4)</f>
        <v>0</v>
      </c>
      <c r="S74" s="27">
        <f>ROUND($I74*Q74,4)</f>
        <v>0</v>
      </c>
      <c r="T74" s="27">
        <f>ROUND($I74*R74,4)</f>
        <v>0</v>
      </c>
      <c r="U74" s="30"/>
      <c r="V74" s="30"/>
      <c r="W74" s="30"/>
      <c r="X74" s="30"/>
      <c r="Y74" s="31"/>
    </row>
    <row r="75" spans="1:25" ht="25.5" x14ac:dyDescent="0.25">
      <c r="A75" s="55" t="s">
        <v>220</v>
      </c>
      <c r="B75" s="11">
        <v>2</v>
      </c>
      <c r="C75" s="32" t="s">
        <v>221</v>
      </c>
      <c r="D75" s="32" t="s">
        <v>222</v>
      </c>
      <c r="E75" s="32" t="s">
        <v>218</v>
      </c>
      <c r="F75" s="32" t="s">
        <v>89</v>
      </c>
      <c r="G75" s="32" t="s">
        <v>223</v>
      </c>
      <c r="H75" s="33" t="s">
        <v>91</v>
      </c>
      <c r="I75" s="34">
        <v>2000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ht="25.5" x14ac:dyDescent="0.25">
      <c r="A76" s="55" t="s">
        <v>224</v>
      </c>
      <c r="B76" s="11">
        <v>3</v>
      </c>
      <c r="C76" s="32" t="s">
        <v>225</v>
      </c>
      <c r="D76" s="32" t="s">
        <v>226</v>
      </c>
      <c r="E76" s="32" t="s">
        <v>218</v>
      </c>
      <c r="F76" s="32" t="s">
        <v>89</v>
      </c>
      <c r="G76" s="32" t="s">
        <v>227</v>
      </c>
      <c r="H76" s="33" t="s">
        <v>91</v>
      </c>
      <c r="I76" s="34">
        <v>20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25.5" x14ac:dyDescent="0.25">
      <c r="A77" s="55" t="s">
        <v>228</v>
      </c>
      <c r="B77" s="11">
        <v>4</v>
      </c>
      <c r="C77" s="32" t="s">
        <v>229</v>
      </c>
      <c r="D77" s="32" t="s">
        <v>230</v>
      </c>
      <c r="E77" s="32" t="s">
        <v>218</v>
      </c>
      <c r="F77" s="32" t="s">
        <v>89</v>
      </c>
      <c r="G77" s="32" t="s">
        <v>231</v>
      </c>
      <c r="H77" s="33" t="s">
        <v>91</v>
      </c>
      <c r="I77" s="34">
        <v>600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ht="25.5" x14ac:dyDescent="0.25">
      <c r="A78" s="55" t="s">
        <v>232</v>
      </c>
      <c r="B78" s="11">
        <v>5</v>
      </c>
      <c r="C78" s="32" t="s">
        <v>233</v>
      </c>
      <c r="D78" s="32" t="s">
        <v>234</v>
      </c>
      <c r="E78" s="32" t="s">
        <v>218</v>
      </c>
      <c r="F78" s="32" t="s">
        <v>89</v>
      </c>
      <c r="G78" s="32" t="s">
        <v>235</v>
      </c>
      <c r="H78" s="33" t="s">
        <v>91</v>
      </c>
      <c r="I78" s="34">
        <v>200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ht="25.5" x14ac:dyDescent="0.25">
      <c r="A79" s="55" t="s">
        <v>236</v>
      </c>
      <c r="B79" s="11">
        <v>6</v>
      </c>
      <c r="C79" s="32" t="s">
        <v>237</v>
      </c>
      <c r="D79" s="32" t="s">
        <v>98</v>
      </c>
      <c r="E79" s="32" t="s">
        <v>218</v>
      </c>
      <c r="F79" s="32" t="s">
        <v>98</v>
      </c>
      <c r="G79" s="32" t="s">
        <v>238</v>
      </c>
      <c r="H79" s="33" t="s">
        <v>91</v>
      </c>
      <c r="I79" s="34">
        <v>1200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ht="25.5" x14ac:dyDescent="0.25">
      <c r="A80" s="55" t="s">
        <v>239</v>
      </c>
      <c r="B80" s="11">
        <v>7</v>
      </c>
      <c r="C80" s="32" t="s">
        <v>240</v>
      </c>
      <c r="D80" s="32" t="s">
        <v>98</v>
      </c>
      <c r="E80" s="32" t="s">
        <v>218</v>
      </c>
      <c r="F80" s="32" t="s">
        <v>98</v>
      </c>
      <c r="G80" s="32" t="s">
        <v>241</v>
      </c>
      <c r="H80" s="33" t="s">
        <v>91</v>
      </c>
      <c r="I80" s="34">
        <v>1000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ht="25.5" x14ac:dyDescent="0.25">
      <c r="A81" s="55" t="s">
        <v>242</v>
      </c>
      <c r="B81" s="11">
        <v>8</v>
      </c>
      <c r="C81" s="32" t="s">
        <v>243</v>
      </c>
      <c r="D81" s="32" t="s">
        <v>98</v>
      </c>
      <c r="E81" s="32" t="s">
        <v>218</v>
      </c>
      <c r="F81" s="32" t="s">
        <v>98</v>
      </c>
      <c r="G81" s="32" t="s">
        <v>244</v>
      </c>
      <c r="H81" s="33" t="s">
        <v>91</v>
      </c>
      <c r="I81" s="34">
        <v>1800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25.5" x14ac:dyDescent="0.25">
      <c r="A82" s="55" t="s">
        <v>245</v>
      </c>
      <c r="B82" s="11">
        <v>9</v>
      </c>
      <c r="C82" s="32" t="s">
        <v>246</v>
      </c>
      <c r="D82" s="32" t="s">
        <v>98</v>
      </c>
      <c r="E82" s="32" t="s">
        <v>218</v>
      </c>
      <c r="F82" s="32" t="s">
        <v>98</v>
      </c>
      <c r="G82" s="32" t="s">
        <v>247</v>
      </c>
      <c r="H82" s="33" t="s">
        <v>91</v>
      </c>
      <c r="I82" s="34">
        <v>1500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248</v>
      </c>
      <c r="B83" s="11">
        <v>10</v>
      </c>
      <c r="C83" s="32" t="s">
        <v>249</v>
      </c>
      <c r="D83" s="32" t="s">
        <v>98</v>
      </c>
      <c r="E83" s="32" t="s">
        <v>250</v>
      </c>
      <c r="F83" s="32" t="s">
        <v>89</v>
      </c>
      <c r="G83" s="32" t="s">
        <v>251</v>
      </c>
      <c r="H83" s="33" t="s">
        <v>91</v>
      </c>
      <c r="I83" s="34">
        <v>800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252</v>
      </c>
      <c r="B84" s="11">
        <v>11</v>
      </c>
      <c r="C84" s="32" t="s">
        <v>253</v>
      </c>
      <c r="D84" s="32" t="s">
        <v>98</v>
      </c>
      <c r="E84" s="32" t="s">
        <v>250</v>
      </c>
      <c r="F84" s="32" t="s">
        <v>89</v>
      </c>
      <c r="G84" s="32" t="s">
        <v>254</v>
      </c>
      <c r="H84" s="33" t="s">
        <v>91</v>
      </c>
      <c r="I84" s="34">
        <v>1000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255</v>
      </c>
      <c r="B85" s="11">
        <v>12</v>
      </c>
      <c r="C85" s="32" t="s">
        <v>256</v>
      </c>
      <c r="D85" s="32" t="s">
        <v>98</v>
      </c>
      <c r="E85" s="32" t="s">
        <v>250</v>
      </c>
      <c r="F85" s="32" t="s">
        <v>98</v>
      </c>
      <c r="G85" s="32" t="s">
        <v>257</v>
      </c>
      <c r="H85" s="33" t="s">
        <v>91</v>
      </c>
      <c r="I85" s="34">
        <v>700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ht="13.5" thickBot="1" x14ac:dyDescent="0.3">
      <c r="A86" s="56" t="s">
        <v>258</v>
      </c>
      <c r="B86" s="13">
        <v>13</v>
      </c>
      <c r="C86" s="42" t="s">
        <v>259</v>
      </c>
      <c r="D86" s="42" t="s">
        <v>98</v>
      </c>
      <c r="E86" s="42" t="s">
        <v>250</v>
      </c>
      <c r="F86" s="42" t="s">
        <v>89</v>
      </c>
      <c r="G86" s="42" t="s">
        <v>260</v>
      </c>
      <c r="H86" s="43" t="s">
        <v>91</v>
      </c>
      <c r="I86" s="44">
        <v>2800</v>
      </c>
      <c r="J86" s="60"/>
      <c r="K86" s="13">
        <v>1</v>
      </c>
      <c r="L86" s="45"/>
      <c r="M86" s="46"/>
      <c r="N86" s="47">
        <f>IF(M86&gt;0,ROUND(L86/M86,4),0)</f>
        <v>0</v>
      </c>
      <c r="O86" s="48"/>
      <c r="P86" s="49"/>
      <c r="Q86" s="47">
        <f>ROUND(ROUND(N86,4)*(1-O86),4)</f>
        <v>0</v>
      </c>
      <c r="R86" s="47">
        <f>ROUND(ROUND(Q86,4)*(1+P86),4)</f>
        <v>0</v>
      </c>
      <c r="S86" s="47">
        <f>ROUND($I86*Q86,4)</f>
        <v>0</v>
      </c>
      <c r="T86" s="47">
        <f>ROUND($I86*R86,4)</f>
        <v>0</v>
      </c>
      <c r="U86" s="50"/>
      <c r="V86" s="50"/>
      <c r="W86" s="50"/>
      <c r="X86" s="50"/>
      <c r="Y86" s="51"/>
    </row>
    <row r="87" spans="1:25" ht="13.5" thickBot="1" x14ac:dyDescent="0.3">
      <c r="R87" s="61" t="s">
        <v>100</v>
      </c>
      <c r="S87" s="62">
        <f>SUM(S74:S86)</f>
        <v>0</v>
      </c>
      <c r="T87" s="63">
        <f>SUM(T74:T86)</f>
        <v>0</v>
      </c>
    </row>
    <row r="89" spans="1:25" ht="13.5" thickBot="1" x14ac:dyDescent="0.3"/>
    <row r="90" spans="1:25" ht="13.5" thickBot="1" x14ac:dyDescent="0.3">
      <c r="A90" s="52" t="s">
        <v>55</v>
      </c>
      <c r="B90" s="57" t="s">
        <v>261</v>
      </c>
      <c r="C90" s="18" t="s">
        <v>262</v>
      </c>
      <c r="D90" s="18"/>
      <c r="E90" s="18"/>
      <c r="F90" s="18"/>
      <c r="G90" s="18"/>
      <c r="H90" s="18" t="s">
        <v>58</v>
      </c>
      <c r="I90" s="18"/>
      <c r="J90" s="8"/>
      <c r="K90" s="7"/>
      <c r="L90" s="18" t="s">
        <v>263</v>
      </c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8"/>
    </row>
    <row r="91" spans="1:25" ht="51.75" thickBot="1" x14ac:dyDescent="0.3">
      <c r="A91" s="53" t="s">
        <v>60</v>
      </c>
      <c r="B91" s="19" t="s">
        <v>61</v>
      </c>
      <c r="C91" s="20" t="s">
        <v>62</v>
      </c>
      <c r="D91" s="20" t="s">
        <v>63</v>
      </c>
      <c r="E91" s="20" t="s">
        <v>64</v>
      </c>
      <c r="F91" s="20" t="s">
        <v>65</v>
      </c>
      <c r="G91" s="20" t="s">
        <v>66</v>
      </c>
      <c r="H91" s="20" t="s">
        <v>67</v>
      </c>
      <c r="I91" s="20" t="s">
        <v>68</v>
      </c>
      <c r="J91" s="21" t="s">
        <v>69</v>
      </c>
      <c r="K91" s="19" t="s">
        <v>70</v>
      </c>
      <c r="L91" s="20" t="s">
        <v>71</v>
      </c>
      <c r="M91" s="20" t="s">
        <v>72</v>
      </c>
      <c r="N91" s="20" t="s">
        <v>73</v>
      </c>
      <c r="O91" s="20" t="s">
        <v>74</v>
      </c>
      <c r="P91" s="20" t="s">
        <v>75</v>
      </c>
      <c r="Q91" s="20" t="s">
        <v>76</v>
      </c>
      <c r="R91" s="20" t="s">
        <v>77</v>
      </c>
      <c r="S91" s="20" t="s">
        <v>78</v>
      </c>
      <c r="T91" s="20" t="s">
        <v>79</v>
      </c>
      <c r="U91" s="20" t="s">
        <v>80</v>
      </c>
      <c r="V91" s="20" t="s">
        <v>81</v>
      </c>
      <c r="W91" s="20" t="s">
        <v>82</v>
      </c>
      <c r="X91" s="20" t="s">
        <v>83</v>
      </c>
      <c r="Y91" s="21" t="s">
        <v>84</v>
      </c>
    </row>
    <row r="92" spans="1:25" ht="51" x14ac:dyDescent="0.25">
      <c r="A92" s="54" t="s">
        <v>264</v>
      </c>
      <c r="B92" s="9">
        <v>1</v>
      </c>
      <c r="C92" s="22" t="s">
        <v>265</v>
      </c>
      <c r="D92" s="22" t="s">
        <v>266</v>
      </c>
      <c r="E92" s="22" t="s">
        <v>267</v>
      </c>
      <c r="F92" s="22" t="s">
        <v>250</v>
      </c>
      <c r="G92" s="22" t="s">
        <v>268</v>
      </c>
      <c r="H92" s="23" t="s">
        <v>91</v>
      </c>
      <c r="I92" s="24">
        <v>200</v>
      </c>
      <c r="J92" s="58"/>
      <c r="K92" s="9">
        <v>1</v>
      </c>
      <c r="L92" s="25"/>
      <c r="M92" s="26"/>
      <c r="N92" s="27">
        <f>IF(M92&gt;0,ROUND(L92/M92,4),0)</f>
        <v>0</v>
      </c>
      <c r="O92" s="28"/>
      <c r="P92" s="29"/>
      <c r="Q92" s="27">
        <f>ROUND(ROUND(N92,4)*(1-O92),4)</f>
        <v>0</v>
      </c>
      <c r="R92" s="27">
        <f>ROUND(ROUND(Q92,4)*(1+P92),4)</f>
        <v>0</v>
      </c>
      <c r="S92" s="27">
        <f>ROUND($I92*Q92,4)</f>
        <v>0</v>
      </c>
      <c r="T92" s="27">
        <f>ROUND($I92*R92,4)</f>
        <v>0</v>
      </c>
      <c r="U92" s="30"/>
      <c r="V92" s="30"/>
      <c r="W92" s="30"/>
      <c r="X92" s="30"/>
      <c r="Y92" s="31"/>
    </row>
    <row r="93" spans="1:25" ht="51" x14ac:dyDescent="0.25">
      <c r="A93" s="55" t="s">
        <v>269</v>
      </c>
      <c r="B93" s="11">
        <v>2</v>
      </c>
      <c r="C93" s="32" t="s">
        <v>270</v>
      </c>
      <c r="D93" s="32" t="s">
        <v>271</v>
      </c>
      <c r="E93" s="32" t="s">
        <v>98</v>
      </c>
      <c r="F93" s="32" t="s">
        <v>98</v>
      </c>
      <c r="G93" s="32" t="s">
        <v>272</v>
      </c>
      <c r="H93" s="33" t="s">
        <v>91</v>
      </c>
      <c r="I93" s="34">
        <v>200</v>
      </c>
      <c r="J93" s="59"/>
      <c r="K93" s="11">
        <v>1</v>
      </c>
      <c r="L93" s="35"/>
      <c r="M93" s="36"/>
      <c r="N93" s="37">
        <f>IF(M93&gt;0,ROUND(L93/M93,4),0)</f>
        <v>0</v>
      </c>
      <c r="O93" s="38"/>
      <c r="P93" s="39"/>
      <c r="Q93" s="37">
        <f>ROUND(ROUND(N93,4)*(1-O93),4)</f>
        <v>0</v>
      </c>
      <c r="R93" s="37">
        <f>ROUND(ROUND(Q93,4)*(1+P93),4)</f>
        <v>0</v>
      </c>
      <c r="S93" s="37">
        <f>ROUND($I93*Q93,4)</f>
        <v>0</v>
      </c>
      <c r="T93" s="37">
        <f>ROUND($I93*R93,4)</f>
        <v>0</v>
      </c>
      <c r="U93" s="40"/>
      <c r="V93" s="40"/>
      <c r="W93" s="40"/>
      <c r="X93" s="40"/>
      <c r="Y93" s="41"/>
    </row>
    <row r="94" spans="1:25" ht="51.75" thickBot="1" x14ac:dyDescent="0.3">
      <c r="A94" s="56" t="s">
        <v>273</v>
      </c>
      <c r="B94" s="13">
        <v>3</v>
      </c>
      <c r="C94" s="42" t="s">
        <v>274</v>
      </c>
      <c r="D94" s="42" t="s">
        <v>275</v>
      </c>
      <c r="E94" s="42" t="s">
        <v>276</v>
      </c>
      <c r="F94" s="42" t="s">
        <v>250</v>
      </c>
      <c r="G94" s="42" t="s">
        <v>277</v>
      </c>
      <c r="H94" s="43" t="s">
        <v>91</v>
      </c>
      <c r="I94" s="44">
        <v>100</v>
      </c>
      <c r="J94" s="60"/>
      <c r="K94" s="13">
        <v>1</v>
      </c>
      <c r="L94" s="45"/>
      <c r="M94" s="46"/>
      <c r="N94" s="47">
        <f>IF(M94&gt;0,ROUND(L94/M94,4),0)</f>
        <v>0</v>
      </c>
      <c r="O94" s="48"/>
      <c r="P94" s="49"/>
      <c r="Q94" s="47">
        <f>ROUND(ROUND(N94,4)*(1-O94),4)</f>
        <v>0</v>
      </c>
      <c r="R94" s="47">
        <f>ROUND(ROUND(Q94,4)*(1+P94),4)</f>
        <v>0</v>
      </c>
      <c r="S94" s="47">
        <f>ROUND($I94*Q94,4)</f>
        <v>0</v>
      </c>
      <c r="T94" s="47">
        <f>ROUND($I94*R94,4)</f>
        <v>0</v>
      </c>
      <c r="U94" s="50"/>
      <c r="V94" s="50"/>
      <c r="W94" s="50"/>
      <c r="X94" s="50"/>
      <c r="Y94" s="51"/>
    </row>
    <row r="95" spans="1:25" ht="13.5" thickBot="1" x14ac:dyDescent="0.3">
      <c r="R95" s="61" t="s">
        <v>100</v>
      </c>
      <c r="S95" s="62">
        <f>SUM(S92:S94)</f>
        <v>0</v>
      </c>
      <c r="T95" s="63">
        <f>SUM(T92:T94)</f>
        <v>0</v>
      </c>
    </row>
    <row r="97" spans="1:25" ht="13.5" thickBot="1" x14ac:dyDescent="0.3"/>
    <row r="98" spans="1:25" ht="13.5" thickBot="1" x14ac:dyDescent="0.3">
      <c r="A98" s="52" t="s">
        <v>55</v>
      </c>
      <c r="B98" s="57" t="s">
        <v>278</v>
      </c>
      <c r="C98" s="18" t="s">
        <v>279</v>
      </c>
      <c r="D98" s="18"/>
      <c r="E98" s="18"/>
      <c r="F98" s="18"/>
      <c r="G98" s="18"/>
      <c r="H98" s="18" t="s">
        <v>58</v>
      </c>
      <c r="I98" s="18"/>
      <c r="J98" s="8"/>
      <c r="K98" s="7"/>
      <c r="L98" s="18" t="s">
        <v>280</v>
      </c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8"/>
    </row>
    <row r="99" spans="1:25" ht="51.75" thickBot="1" x14ac:dyDescent="0.3">
      <c r="A99" s="53" t="s">
        <v>60</v>
      </c>
      <c r="B99" s="19" t="s">
        <v>61</v>
      </c>
      <c r="C99" s="20" t="s">
        <v>62</v>
      </c>
      <c r="D99" s="20" t="s">
        <v>63</v>
      </c>
      <c r="E99" s="20" t="s">
        <v>64</v>
      </c>
      <c r="F99" s="20" t="s">
        <v>65</v>
      </c>
      <c r="G99" s="20" t="s">
        <v>66</v>
      </c>
      <c r="H99" s="20" t="s">
        <v>67</v>
      </c>
      <c r="I99" s="20" t="s">
        <v>68</v>
      </c>
      <c r="J99" s="21" t="s">
        <v>69</v>
      </c>
      <c r="K99" s="19" t="s">
        <v>70</v>
      </c>
      <c r="L99" s="20" t="s">
        <v>71</v>
      </c>
      <c r="M99" s="20" t="s">
        <v>72</v>
      </c>
      <c r="N99" s="20" t="s">
        <v>73</v>
      </c>
      <c r="O99" s="20" t="s">
        <v>74</v>
      </c>
      <c r="P99" s="20" t="s">
        <v>75</v>
      </c>
      <c r="Q99" s="20" t="s">
        <v>76</v>
      </c>
      <c r="R99" s="20" t="s">
        <v>77</v>
      </c>
      <c r="S99" s="20" t="s">
        <v>78</v>
      </c>
      <c r="T99" s="20" t="s">
        <v>79</v>
      </c>
      <c r="U99" s="20" t="s">
        <v>80</v>
      </c>
      <c r="V99" s="20" t="s">
        <v>81</v>
      </c>
      <c r="W99" s="20" t="s">
        <v>82</v>
      </c>
      <c r="X99" s="20" t="s">
        <v>83</v>
      </c>
      <c r="Y99" s="21" t="s">
        <v>84</v>
      </c>
    </row>
    <row r="100" spans="1:25" x14ac:dyDescent="0.25">
      <c r="A100" s="54" t="s">
        <v>281</v>
      </c>
      <c r="B100" s="9">
        <v>1</v>
      </c>
      <c r="C100" s="22" t="s">
        <v>282</v>
      </c>
      <c r="D100" s="22" t="s">
        <v>283</v>
      </c>
      <c r="E100" s="22" t="s">
        <v>250</v>
      </c>
      <c r="F100" s="22" t="s">
        <v>98</v>
      </c>
      <c r="G100" s="22" t="s">
        <v>284</v>
      </c>
      <c r="H100" s="23" t="s">
        <v>91</v>
      </c>
      <c r="I100" s="24">
        <v>300</v>
      </c>
      <c r="J100" s="58"/>
      <c r="K100" s="9">
        <v>1</v>
      </c>
      <c r="L100" s="25"/>
      <c r="M100" s="26"/>
      <c r="N100" s="27">
        <f>IF(M100&gt;0,ROUND(L100/M100,4),0)</f>
        <v>0</v>
      </c>
      <c r="O100" s="28"/>
      <c r="P100" s="29"/>
      <c r="Q100" s="27">
        <f>ROUND(ROUND(N100,4)*(1-O100),4)</f>
        <v>0</v>
      </c>
      <c r="R100" s="27">
        <f>ROUND(ROUND(Q100,4)*(1+P100),4)</f>
        <v>0</v>
      </c>
      <c r="S100" s="27">
        <f>ROUND($I100*Q100,4)</f>
        <v>0</v>
      </c>
      <c r="T100" s="27">
        <f>ROUND($I100*R100,4)</f>
        <v>0</v>
      </c>
      <c r="U100" s="30"/>
      <c r="V100" s="30"/>
      <c r="W100" s="30"/>
      <c r="X100" s="30"/>
      <c r="Y100" s="31"/>
    </row>
    <row r="101" spans="1:25" x14ac:dyDescent="0.25">
      <c r="A101" s="55" t="s">
        <v>285</v>
      </c>
      <c r="B101" s="11">
        <v>2</v>
      </c>
      <c r="C101" s="32" t="s">
        <v>286</v>
      </c>
      <c r="D101" s="32" t="s">
        <v>283</v>
      </c>
      <c r="E101" s="32" t="s">
        <v>250</v>
      </c>
      <c r="F101" s="32" t="s">
        <v>98</v>
      </c>
      <c r="G101" s="32" t="s">
        <v>287</v>
      </c>
      <c r="H101" s="33" t="s">
        <v>91</v>
      </c>
      <c r="I101" s="34">
        <v>100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x14ac:dyDescent="0.25">
      <c r="A102" s="55" t="s">
        <v>288</v>
      </c>
      <c r="B102" s="11">
        <v>3</v>
      </c>
      <c r="C102" s="32" t="s">
        <v>289</v>
      </c>
      <c r="D102" s="32" t="s">
        <v>283</v>
      </c>
      <c r="E102" s="32" t="s">
        <v>250</v>
      </c>
      <c r="F102" s="32" t="s">
        <v>98</v>
      </c>
      <c r="G102" s="32" t="s">
        <v>290</v>
      </c>
      <c r="H102" s="33" t="s">
        <v>91</v>
      </c>
      <c r="I102" s="34">
        <v>100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291</v>
      </c>
      <c r="B103" s="11">
        <v>4</v>
      </c>
      <c r="C103" s="32" t="s">
        <v>292</v>
      </c>
      <c r="D103" s="32" t="s">
        <v>283</v>
      </c>
      <c r="E103" s="32" t="s">
        <v>250</v>
      </c>
      <c r="F103" s="32" t="s">
        <v>98</v>
      </c>
      <c r="G103" s="32" t="s">
        <v>293</v>
      </c>
      <c r="H103" s="33" t="s">
        <v>91</v>
      </c>
      <c r="I103" s="34">
        <v>100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ht="13.5" thickBot="1" x14ac:dyDescent="0.3">
      <c r="A104" s="56" t="s">
        <v>294</v>
      </c>
      <c r="B104" s="13">
        <v>5</v>
      </c>
      <c r="C104" s="42" t="s">
        <v>295</v>
      </c>
      <c r="D104" s="42" t="s">
        <v>283</v>
      </c>
      <c r="E104" s="42" t="s">
        <v>250</v>
      </c>
      <c r="F104" s="42" t="s">
        <v>98</v>
      </c>
      <c r="G104" s="42" t="s">
        <v>296</v>
      </c>
      <c r="H104" s="43" t="s">
        <v>91</v>
      </c>
      <c r="I104" s="44">
        <v>100</v>
      </c>
      <c r="J104" s="60"/>
      <c r="K104" s="13">
        <v>1</v>
      </c>
      <c r="L104" s="45"/>
      <c r="M104" s="46"/>
      <c r="N104" s="47">
        <f>IF(M104&gt;0,ROUND(L104/M104,4),0)</f>
        <v>0</v>
      </c>
      <c r="O104" s="48"/>
      <c r="P104" s="49"/>
      <c r="Q104" s="47">
        <f>ROUND(ROUND(N104,4)*(1-O104),4)</f>
        <v>0</v>
      </c>
      <c r="R104" s="47">
        <f>ROUND(ROUND(Q104,4)*(1+P104),4)</f>
        <v>0</v>
      </c>
      <c r="S104" s="47">
        <f>ROUND($I104*Q104,4)</f>
        <v>0</v>
      </c>
      <c r="T104" s="47">
        <f>ROUND($I104*R104,4)</f>
        <v>0</v>
      </c>
      <c r="U104" s="50"/>
      <c r="V104" s="50"/>
      <c r="W104" s="50"/>
      <c r="X104" s="50"/>
      <c r="Y104" s="51"/>
    </row>
    <row r="105" spans="1:25" ht="13.5" thickBot="1" x14ac:dyDescent="0.3">
      <c r="R105" s="61" t="s">
        <v>100</v>
      </c>
      <c r="S105" s="62">
        <f>SUM(S100:S104)</f>
        <v>0</v>
      </c>
      <c r="T105" s="63">
        <f>SUM(T100:T104)</f>
        <v>0</v>
      </c>
    </row>
    <row r="107" spans="1:25" ht="13.5" thickBot="1" x14ac:dyDescent="0.3"/>
    <row r="108" spans="1:25" ht="13.5" thickBot="1" x14ac:dyDescent="0.3">
      <c r="A108" s="52" t="s">
        <v>55</v>
      </c>
      <c r="B108" s="57" t="s">
        <v>297</v>
      </c>
      <c r="C108" s="18" t="s">
        <v>298</v>
      </c>
      <c r="D108" s="18"/>
      <c r="E108" s="18"/>
      <c r="F108" s="18"/>
      <c r="G108" s="18"/>
      <c r="H108" s="18" t="s">
        <v>58</v>
      </c>
      <c r="I108" s="18"/>
      <c r="J108" s="8"/>
      <c r="K108" s="7"/>
      <c r="L108" s="18" t="s">
        <v>299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8"/>
    </row>
    <row r="109" spans="1:25" ht="51.75" thickBot="1" x14ac:dyDescent="0.3">
      <c r="A109" s="53" t="s">
        <v>60</v>
      </c>
      <c r="B109" s="19" t="s">
        <v>61</v>
      </c>
      <c r="C109" s="20" t="s">
        <v>62</v>
      </c>
      <c r="D109" s="20" t="s">
        <v>63</v>
      </c>
      <c r="E109" s="20" t="s">
        <v>64</v>
      </c>
      <c r="F109" s="20" t="s">
        <v>65</v>
      </c>
      <c r="G109" s="20" t="s">
        <v>66</v>
      </c>
      <c r="H109" s="20" t="s">
        <v>67</v>
      </c>
      <c r="I109" s="20" t="s">
        <v>68</v>
      </c>
      <c r="J109" s="21" t="s">
        <v>69</v>
      </c>
      <c r="K109" s="19" t="s">
        <v>70</v>
      </c>
      <c r="L109" s="20" t="s">
        <v>71</v>
      </c>
      <c r="M109" s="20" t="s">
        <v>72</v>
      </c>
      <c r="N109" s="20" t="s">
        <v>73</v>
      </c>
      <c r="O109" s="20" t="s">
        <v>74</v>
      </c>
      <c r="P109" s="20" t="s">
        <v>75</v>
      </c>
      <c r="Q109" s="20" t="s">
        <v>76</v>
      </c>
      <c r="R109" s="20" t="s">
        <v>77</v>
      </c>
      <c r="S109" s="20" t="s">
        <v>78</v>
      </c>
      <c r="T109" s="20" t="s">
        <v>79</v>
      </c>
      <c r="U109" s="20" t="s">
        <v>80</v>
      </c>
      <c r="V109" s="20" t="s">
        <v>81</v>
      </c>
      <c r="W109" s="20" t="s">
        <v>82</v>
      </c>
      <c r="X109" s="20" t="s">
        <v>83</v>
      </c>
      <c r="Y109" s="21" t="s">
        <v>84</v>
      </c>
    </row>
    <row r="110" spans="1:25" ht="25.5" x14ac:dyDescent="0.25">
      <c r="A110" s="54" t="s">
        <v>300</v>
      </c>
      <c r="B110" s="9">
        <v>1</v>
      </c>
      <c r="C110" s="22" t="s">
        <v>301</v>
      </c>
      <c r="D110" s="22" t="s">
        <v>302</v>
      </c>
      <c r="E110" s="22" t="s">
        <v>98</v>
      </c>
      <c r="F110" s="22" t="s">
        <v>89</v>
      </c>
      <c r="G110" s="22" t="s">
        <v>303</v>
      </c>
      <c r="H110" s="23" t="s">
        <v>91</v>
      </c>
      <c r="I110" s="24">
        <v>780</v>
      </c>
      <c r="J110" s="58"/>
      <c r="K110" s="9">
        <v>1</v>
      </c>
      <c r="L110" s="25"/>
      <c r="M110" s="26"/>
      <c r="N110" s="27">
        <f>IF(M110&gt;0,ROUND(L110/M110,4),0)</f>
        <v>0</v>
      </c>
      <c r="O110" s="28"/>
      <c r="P110" s="29"/>
      <c r="Q110" s="27">
        <f>ROUND(ROUND(N110,4)*(1-O110),4)</f>
        <v>0</v>
      </c>
      <c r="R110" s="27">
        <f>ROUND(ROUND(Q110,4)*(1+P110),4)</f>
        <v>0</v>
      </c>
      <c r="S110" s="27">
        <f>ROUND($I110*Q110,4)</f>
        <v>0</v>
      </c>
      <c r="T110" s="27">
        <f>ROUND($I110*R110,4)</f>
        <v>0</v>
      </c>
      <c r="U110" s="30"/>
      <c r="V110" s="30"/>
      <c r="W110" s="30"/>
      <c r="X110" s="30"/>
      <c r="Y110" s="31"/>
    </row>
    <row r="111" spans="1:25" ht="25.5" x14ac:dyDescent="0.25">
      <c r="A111" s="55" t="s">
        <v>304</v>
      </c>
      <c r="B111" s="11">
        <v>2</v>
      </c>
      <c r="C111" s="32" t="s">
        <v>305</v>
      </c>
      <c r="D111" s="32" t="s">
        <v>306</v>
      </c>
      <c r="E111" s="32" t="s">
        <v>307</v>
      </c>
      <c r="F111" s="32" t="s">
        <v>89</v>
      </c>
      <c r="G111" s="32" t="s">
        <v>308</v>
      </c>
      <c r="H111" s="33" t="s">
        <v>91</v>
      </c>
      <c r="I111" s="34">
        <v>280</v>
      </c>
      <c r="J111" s="59"/>
      <c r="K111" s="11">
        <v>1</v>
      </c>
      <c r="L111" s="35"/>
      <c r="M111" s="36"/>
      <c r="N111" s="37">
        <f>IF(M111&gt;0,ROUND(L111/M111,4),0)</f>
        <v>0</v>
      </c>
      <c r="O111" s="38"/>
      <c r="P111" s="39"/>
      <c r="Q111" s="37">
        <f>ROUND(ROUND(N111,4)*(1-O111),4)</f>
        <v>0</v>
      </c>
      <c r="R111" s="37">
        <f>ROUND(ROUND(Q111,4)*(1+P111),4)</f>
        <v>0</v>
      </c>
      <c r="S111" s="37">
        <f>ROUND($I111*Q111,4)</f>
        <v>0</v>
      </c>
      <c r="T111" s="37">
        <f>ROUND($I111*R111,4)</f>
        <v>0</v>
      </c>
      <c r="U111" s="40"/>
      <c r="V111" s="40"/>
      <c r="W111" s="40"/>
      <c r="X111" s="40"/>
      <c r="Y111" s="41"/>
    </row>
    <row r="112" spans="1:25" ht="25.5" x14ac:dyDescent="0.25">
      <c r="A112" s="55" t="s">
        <v>309</v>
      </c>
      <c r="B112" s="11">
        <v>3</v>
      </c>
      <c r="C112" s="32" t="s">
        <v>310</v>
      </c>
      <c r="D112" s="32" t="s">
        <v>302</v>
      </c>
      <c r="E112" s="32" t="s">
        <v>311</v>
      </c>
      <c r="F112" s="32" t="s">
        <v>89</v>
      </c>
      <c r="G112" s="32" t="s">
        <v>312</v>
      </c>
      <c r="H112" s="33" t="s">
        <v>91</v>
      </c>
      <c r="I112" s="34">
        <v>100</v>
      </c>
      <c r="J112" s="59"/>
      <c r="K112" s="11">
        <v>1</v>
      </c>
      <c r="L112" s="35"/>
      <c r="M112" s="36"/>
      <c r="N112" s="37">
        <f>IF(M112&gt;0,ROUND(L112/M112,4),0)</f>
        <v>0</v>
      </c>
      <c r="O112" s="38"/>
      <c r="P112" s="39"/>
      <c r="Q112" s="37">
        <f>ROUND(ROUND(N112,4)*(1-O112),4)</f>
        <v>0</v>
      </c>
      <c r="R112" s="37">
        <f>ROUND(ROUND(Q112,4)*(1+P112),4)</f>
        <v>0</v>
      </c>
      <c r="S112" s="37">
        <f>ROUND($I112*Q112,4)</f>
        <v>0</v>
      </c>
      <c r="T112" s="37">
        <f>ROUND($I112*R112,4)</f>
        <v>0</v>
      </c>
      <c r="U112" s="40"/>
      <c r="V112" s="40"/>
      <c r="W112" s="40"/>
      <c r="X112" s="40"/>
      <c r="Y112" s="41"/>
    </row>
    <row r="113" spans="1:25" ht="25.5" x14ac:dyDescent="0.25">
      <c r="A113" s="55" t="s">
        <v>313</v>
      </c>
      <c r="B113" s="11">
        <v>4</v>
      </c>
      <c r="C113" s="32" t="s">
        <v>314</v>
      </c>
      <c r="D113" s="32" t="s">
        <v>306</v>
      </c>
      <c r="E113" s="32" t="s">
        <v>315</v>
      </c>
      <c r="F113" s="32" t="s">
        <v>98</v>
      </c>
      <c r="G113" s="32" t="s">
        <v>316</v>
      </c>
      <c r="H113" s="33" t="s">
        <v>91</v>
      </c>
      <c r="I113" s="34">
        <v>50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0"/>
      <c r="Y113" s="41"/>
    </row>
    <row r="114" spans="1:25" ht="38.25" x14ac:dyDescent="0.25">
      <c r="A114" s="55" t="s">
        <v>317</v>
      </c>
      <c r="B114" s="11">
        <v>5</v>
      </c>
      <c r="C114" s="32" t="s">
        <v>318</v>
      </c>
      <c r="D114" s="32" t="s">
        <v>319</v>
      </c>
      <c r="E114" s="32" t="s">
        <v>320</v>
      </c>
      <c r="F114" s="32" t="s">
        <v>98</v>
      </c>
      <c r="G114" s="32" t="s">
        <v>321</v>
      </c>
      <c r="H114" s="33" t="s">
        <v>91</v>
      </c>
      <c r="I114" s="34">
        <v>250</v>
      </c>
      <c r="J114" s="59"/>
      <c r="K114" s="11">
        <v>1</v>
      </c>
      <c r="L114" s="35"/>
      <c r="M114" s="36"/>
      <c r="N114" s="37">
        <f>IF(M114&gt;0,ROUND(L114/M114,4),0)</f>
        <v>0</v>
      </c>
      <c r="O114" s="38"/>
      <c r="P114" s="39"/>
      <c r="Q114" s="37">
        <f>ROUND(ROUND(N114,4)*(1-O114),4)</f>
        <v>0</v>
      </c>
      <c r="R114" s="37">
        <f>ROUND(ROUND(Q114,4)*(1+P114),4)</f>
        <v>0</v>
      </c>
      <c r="S114" s="37">
        <f>ROUND($I114*Q114,4)</f>
        <v>0</v>
      </c>
      <c r="T114" s="37">
        <f>ROUND($I114*R114,4)</f>
        <v>0</v>
      </c>
      <c r="U114" s="40"/>
      <c r="V114" s="40"/>
      <c r="W114" s="40"/>
      <c r="X114" s="40"/>
      <c r="Y114" s="41"/>
    </row>
    <row r="115" spans="1:25" x14ac:dyDescent="0.25">
      <c r="A115" s="55" t="s">
        <v>322</v>
      </c>
      <c r="B115" s="11">
        <v>6</v>
      </c>
      <c r="C115" s="32" t="s">
        <v>323</v>
      </c>
      <c r="D115" s="32" t="s">
        <v>98</v>
      </c>
      <c r="E115" s="32" t="s">
        <v>98</v>
      </c>
      <c r="F115" s="32" t="s">
        <v>89</v>
      </c>
      <c r="G115" s="32" t="s">
        <v>324</v>
      </c>
      <c r="H115" s="33" t="s">
        <v>91</v>
      </c>
      <c r="I115" s="34">
        <v>200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0"/>
      <c r="Y115" s="41"/>
    </row>
    <row r="116" spans="1:25" ht="26.25" thickBot="1" x14ac:dyDescent="0.3">
      <c r="A116" s="56" t="s">
        <v>325</v>
      </c>
      <c r="B116" s="13">
        <v>7</v>
      </c>
      <c r="C116" s="42" t="s">
        <v>326</v>
      </c>
      <c r="D116" s="42" t="s">
        <v>327</v>
      </c>
      <c r="E116" s="42" t="s">
        <v>315</v>
      </c>
      <c r="F116" s="42" t="s">
        <v>98</v>
      </c>
      <c r="G116" s="42" t="s">
        <v>328</v>
      </c>
      <c r="H116" s="43" t="s">
        <v>91</v>
      </c>
      <c r="I116" s="44">
        <v>200</v>
      </c>
      <c r="J116" s="60"/>
      <c r="K116" s="13">
        <v>1</v>
      </c>
      <c r="L116" s="45"/>
      <c r="M116" s="46"/>
      <c r="N116" s="47">
        <f>IF(M116&gt;0,ROUND(L116/M116,4),0)</f>
        <v>0</v>
      </c>
      <c r="O116" s="48"/>
      <c r="P116" s="49"/>
      <c r="Q116" s="47">
        <f>ROUND(ROUND(N116,4)*(1-O116),4)</f>
        <v>0</v>
      </c>
      <c r="R116" s="47">
        <f>ROUND(ROUND(Q116,4)*(1+P116),4)</f>
        <v>0</v>
      </c>
      <c r="S116" s="47">
        <f>ROUND($I116*Q116,4)</f>
        <v>0</v>
      </c>
      <c r="T116" s="47">
        <f>ROUND($I116*R116,4)</f>
        <v>0</v>
      </c>
      <c r="U116" s="50"/>
      <c r="V116" s="50"/>
      <c r="W116" s="50"/>
      <c r="X116" s="50"/>
      <c r="Y116" s="51"/>
    </row>
    <row r="117" spans="1:25" ht="13.5" thickBot="1" x14ac:dyDescent="0.3">
      <c r="R117" s="61" t="s">
        <v>100</v>
      </c>
      <c r="S117" s="62">
        <f>SUM(S110:S116)</f>
        <v>0</v>
      </c>
      <c r="T117" s="63">
        <f>SUM(T110:T116)</f>
        <v>0</v>
      </c>
    </row>
    <row r="119" spans="1:25" ht="13.5" thickBot="1" x14ac:dyDescent="0.3"/>
    <row r="120" spans="1:25" ht="13.5" thickBot="1" x14ac:dyDescent="0.3">
      <c r="A120" s="52" t="s">
        <v>55</v>
      </c>
      <c r="B120" s="57" t="s">
        <v>329</v>
      </c>
      <c r="C120" s="18" t="s">
        <v>330</v>
      </c>
      <c r="D120" s="18"/>
      <c r="E120" s="18"/>
      <c r="F120" s="18"/>
      <c r="G120" s="18"/>
      <c r="H120" s="18" t="s">
        <v>331</v>
      </c>
      <c r="I120" s="18"/>
      <c r="J120" s="8"/>
      <c r="K120" s="7"/>
      <c r="L120" s="18" t="s">
        <v>332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8"/>
    </row>
    <row r="121" spans="1:25" ht="51.75" thickBot="1" x14ac:dyDescent="0.3">
      <c r="A121" s="53" t="s">
        <v>60</v>
      </c>
      <c r="B121" s="19" t="s">
        <v>61</v>
      </c>
      <c r="C121" s="20" t="s">
        <v>62</v>
      </c>
      <c r="D121" s="20" t="s">
        <v>63</v>
      </c>
      <c r="E121" s="20" t="s">
        <v>64</v>
      </c>
      <c r="F121" s="20" t="s">
        <v>65</v>
      </c>
      <c r="G121" s="20" t="s">
        <v>66</v>
      </c>
      <c r="H121" s="20" t="s">
        <v>67</v>
      </c>
      <c r="I121" s="20" t="s">
        <v>68</v>
      </c>
      <c r="J121" s="21" t="s">
        <v>69</v>
      </c>
      <c r="K121" s="19" t="s">
        <v>70</v>
      </c>
      <c r="L121" s="20" t="s">
        <v>71</v>
      </c>
      <c r="M121" s="20" t="s">
        <v>72</v>
      </c>
      <c r="N121" s="20" t="s">
        <v>73</v>
      </c>
      <c r="O121" s="20" t="s">
        <v>74</v>
      </c>
      <c r="P121" s="20" t="s">
        <v>75</v>
      </c>
      <c r="Q121" s="20" t="s">
        <v>76</v>
      </c>
      <c r="R121" s="20" t="s">
        <v>77</v>
      </c>
      <c r="S121" s="20" t="s">
        <v>78</v>
      </c>
      <c r="T121" s="20" t="s">
        <v>79</v>
      </c>
      <c r="U121" s="20" t="s">
        <v>80</v>
      </c>
      <c r="V121" s="20" t="s">
        <v>81</v>
      </c>
      <c r="W121" s="20" t="s">
        <v>82</v>
      </c>
      <c r="X121" s="20" t="s">
        <v>83</v>
      </c>
      <c r="Y121" s="21" t="s">
        <v>84</v>
      </c>
    </row>
    <row r="122" spans="1:25" x14ac:dyDescent="0.25">
      <c r="A122" s="54" t="s">
        <v>333</v>
      </c>
      <c r="B122" s="9">
        <v>1</v>
      </c>
      <c r="C122" s="22" t="s">
        <v>334</v>
      </c>
      <c r="D122" s="22" t="s">
        <v>335</v>
      </c>
      <c r="E122" s="22" t="s">
        <v>336</v>
      </c>
      <c r="F122" s="22" t="s">
        <v>98</v>
      </c>
      <c r="G122" s="22" t="s">
        <v>337</v>
      </c>
      <c r="H122" s="23" t="s">
        <v>91</v>
      </c>
      <c r="I122" s="24">
        <v>300</v>
      </c>
      <c r="J122" s="58"/>
      <c r="K122" s="9">
        <v>1</v>
      </c>
      <c r="L122" s="25"/>
      <c r="M122" s="26"/>
      <c r="N122" s="27">
        <f>IF(M122&gt;0,ROUND(L122/M122,4),0)</f>
        <v>0</v>
      </c>
      <c r="O122" s="28"/>
      <c r="P122" s="29"/>
      <c r="Q122" s="27">
        <f>ROUND(ROUND(N122,4)*(1-O122),4)</f>
        <v>0</v>
      </c>
      <c r="R122" s="27">
        <f>ROUND(ROUND(Q122,4)*(1+P122),4)</f>
        <v>0</v>
      </c>
      <c r="S122" s="27">
        <f>ROUND($I122*Q122,4)</f>
        <v>0</v>
      </c>
      <c r="T122" s="27">
        <f>ROUND($I122*R122,4)</f>
        <v>0</v>
      </c>
      <c r="U122" s="30"/>
      <c r="V122" s="30"/>
      <c r="W122" s="30"/>
      <c r="X122" s="30"/>
      <c r="Y122" s="31"/>
    </row>
    <row r="123" spans="1:25" ht="25.5" x14ac:dyDescent="0.25">
      <c r="A123" s="55" t="s">
        <v>338</v>
      </c>
      <c r="B123" s="11">
        <v>2</v>
      </c>
      <c r="C123" s="32" t="s">
        <v>339</v>
      </c>
      <c r="D123" s="32" t="s">
        <v>340</v>
      </c>
      <c r="E123" s="32" t="s">
        <v>98</v>
      </c>
      <c r="F123" s="32" t="s">
        <v>98</v>
      </c>
      <c r="G123" s="32" t="s">
        <v>341</v>
      </c>
      <c r="H123" s="33" t="s">
        <v>91</v>
      </c>
      <c r="I123" s="34">
        <v>20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25.5" x14ac:dyDescent="0.25">
      <c r="A124" s="55" t="s">
        <v>342</v>
      </c>
      <c r="B124" s="11">
        <v>3</v>
      </c>
      <c r="C124" s="32" t="s">
        <v>343</v>
      </c>
      <c r="D124" s="32" t="s">
        <v>344</v>
      </c>
      <c r="E124" s="32" t="s">
        <v>98</v>
      </c>
      <c r="F124" s="32" t="s">
        <v>98</v>
      </c>
      <c r="G124" s="32" t="s">
        <v>345</v>
      </c>
      <c r="H124" s="33" t="s">
        <v>91</v>
      </c>
      <c r="I124" s="34">
        <v>600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25.5" x14ac:dyDescent="0.25">
      <c r="A125" s="55" t="s">
        <v>346</v>
      </c>
      <c r="B125" s="11">
        <v>4</v>
      </c>
      <c r="C125" s="32" t="s">
        <v>347</v>
      </c>
      <c r="D125" s="32" t="s">
        <v>344</v>
      </c>
      <c r="E125" s="32" t="s">
        <v>98</v>
      </c>
      <c r="F125" s="32" t="s">
        <v>89</v>
      </c>
      <c r="G125" s="32" t="s">
        <v>348</v>
      </c>
      <c r="H125" s="33" t="s">
        <v>91</v>
      </c>
      <c r="I125" s="34">
        <v>340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ht="25.5" x14ac:dyDescent="0.25">
      <c r="A126" s="55" t="s">
        <v>349</v>
      </c>
      <c r="B126" s="11">
        <v>5</v>
      </c>
      <c r="C126" s="32" t="s">
        <v>350</v>
      </c>
      <c r="D126" s="32" t="s">
        <v>351</v>
      </c>
      <c r="E126" s="32" t="s">
        <v>98</v>
      </c>
      <c r="F126" s="32" t="s">
        <v>98</v>
      </c>
      <c r="G126" s="32" t="s">
        <v>348</v>
      </c>
      <c r="H126" s="33" t="s">
        <v>91</v>
      </c>
      <c r="I126" s="34">
        <v>700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ht="25.5" x14ac:dyDescent="0.25">
      <c r="A127" s="55" t="s">
        <v>352</v>
      </c>
      <c r="B127" s="11">
        <v>6</v>
      </c>
      <c r="C127" s="32" t="s">
        <v>353</v>
      </c>
      <c r="D127" s="32" t="s">
        <v>354</v>
      </c>
      <c r="E127" s="32" t="s">
        <v>355</v>
      </c>
      <c r="F127" s="32" t="s">
        <v>98</v>
      </c>
      <c r="G127" s="32" t="s">
        <v>356</v>
      </c>
      <c r="H127" s="33" t="s">
        <v>91</v>
      </c>
      <c r="I127" s="34">
        <v>165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ht="38.25" x14ac:dyDescent="0.25">
      <c r="A128" s="55" t="s">
        <v>357</v>
      </c>
      <c r="B128" s="11">
        <v>7</v>
      </c>
      <c r="C128" s="32" t="s">
        <v>358</v>
      </c>
      <c r="D128" s="32" t="s">
        <v>98</v>
      </c>
      <c r="E128" s="32" t="s">
        <v>359</v>
      </c>
      <c r="F128" s="32" t="s">
        <v>98</v>
      </c>
      <c r="G128" s="32" t="s">
        <v>360</v>
      </c>
      <c r="H128" s="33" t="s">
        <v>91</v>
      </c>
      <c r="I128" s="34">
        <v>50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x14ac:dyDescent="0.25">
      <c r="A129" s="55" t="s">
        <v>361</v>
      </c>
      <c r="B129" s="11">
        <v>8</v>
      </c>
      <c r="C129" s="32" t="s">
        <v>362</v>
      </c>
      <c r="D129" s="32" t="s">
        <v>98</v>
      </c>
      <c r="E129" s="32" t="s">
        <v>98</v>
      </c>
      <c r="F129" s="32" t="s">
        <v>98</v>
      </c>
      <c r="G129" s="32" t="s">
        <v>363</v>
      </c>
      <c r="H129" s="33" t="s">
        <v>91</v>
      </c>
      <c r="I129" s="34">
        <v>50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ht="25.5" x14ac:dyDescent="0.25">
      <c r="A130" s="55" t="s">
        <v>364</v>
      </c>
      <c r="B130" s="11">
        <v>9</v>
      </c>
      <c r="C130" s="32" t="s">
        <v>365</v>
      </c>
      <c r="D130" s="32" t="s">
        <v>98</v>
      </c>
      <c r="E130" s="32" t="s">
        <v>366</v>
      </c>
      <c r="F130" s="32" t="s">
        <v>98</v>
      </c>
      <c r="G130" s="32" t="s">
        <v>367</v>
      </c>
      <c r="H130" s="33" t="s">
        <v>91</v>
      </c>
      <c r="I130" s="34">
        <v>50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x14ac:dyDescent="0.25">
      <c r="A131" s="55" t="s">
        <v>368</v>
      </c>
      <c r="B131" s="11">
        <v>10</v>
      </c>
      <c r="C131" s="32" t="s">
        <v>369</v>
      </c>
      <c r="D131" s="32" t="s">
        <v>98</v>
      </c>
      <c r="E131" s="32" t="s">
        <v>98</v>
      </c>
      <c r="F131" s="32" t="s">
        <v>98</v>
      </c>
      <c r="G131" s="32" t="s">
        <v>98</v>
      </c>
      <c r="H131" s="33" t="s">
        <v>91</v>
      </c>
      <c r="I131" s="34">
        <v>50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0"/>
      <c r="Y131" s="41"/>
    </row>
    <row r="132" spans="1:25" ht="13.5" thickBot="1" x14ac:dyDescent="0.3">
      <c r="A132" s="56" t="s">
        <v>370</v>
      </c>
      <c r="B132" s="13">
        <v>11</v>
      </c>
      <c r="C132" s="42" t="s">
        <v>371</v>
      </c>
      <c r="D132" s="42" t="s">
        <v>98</v>
      </c>
      <c r="E132" s="42" t="s">
        <v>98</v>
      </c>
      <c r="F132" s="42" t="s">
        <v>98</v>
      </c>
      <c r="G132" s="42" t="s">
        <v>372</v>
      </c>
      <c r="H132" s="43" t="s">
        <v>91</v>
      </c>
      <c r="I132" s="44">
        <v>50</v>
      </c>
      <c r="J132" s="60"/>
      <c r="K132" s="13">
        <v>1</v>
      </c>
      <c r="L132" s="45"/>
      <c r="M132" s="46"/>
      <c r="N132" s="47">
        <f>IF(M132&gt;0,ROUND(L132/M132,4),0)</f>
        <v>0</v>
      </c>
      <c r="O132" s="48"/>
      <c r="P132" s="49"/>
      <c r="Q132" s="47">
        <f>ROUND(ROUND(N132,4)*(1-O132),4)</f>
        <v>0</v>
      </c>
      <c r="R132" s="47">
        <f>ROUND(ROUND(Q132,4)*(1+P132),4)</f>
        <v>0</v>
      </c>
      <c r="S132" s="47">
        <f>ROUND($I132*Q132,4)</f>
        <v>0</v>
      </c>
      <c r="T132" s="47">
        <f>ROUND($I132*R132,4)</f>
        <v>0</v>
      </c>
      <c r="U132" s="50"/>
      <c r="V132" s="50"/>
      <c r="W132" s="50"/>
      <c r="X132" s="50"/>
      <c r="Y132" s="51"/>
    </row>
    <row r="133" spans="1:25" ht="13.5" thickBot="1" x14ac:dyDescent="0.3">
      <c r="R133" s="61" t="s">
        <v>100</v>
      </c>
      <c r="S133" s="62">
        <f>SUM(S122:S132)</f>
        <v>0</v>
      </c>
      <c r="T133" s="63">
        <f>SUM(T122:T132)</f>
        <v>0</v>
      </c>
    </row>
    <row r="135" spans="1:25" ht="13.5" thickBot="1" x14ac:dyDescent="0.3"/>
    <row r="136" spans="1:25" ht="13.5" thickBot="1" x14ac:dyDescent="0.3">
      <c r="A136" s="52" t="s">
        <v>55</v>
      </c>
      <c r="B136" s="57" t="s">
        <v>373</v>
      </c>
      <c r="C136" s="18" t="s">
        <v>374</v>
      </c>
      <c r="D136" s="18"/>
      <c r="E136" s="18"/>
      <c r="F136" s="18"/>
      <c r="G136" s="18"/>
      <c r="H136" s="18" t="s">
        <v>58</v>
      </c>
      <c r="I136" s="18"/>
      <c r="J136" s="8"/>
      <c r="K136" s="7"/>
      <c r="L136" s="18" t="s">
        <v>375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8"/>
    </row>
    <row r="137" spans="1:25" ht="51.75" thickBot="1" x14ac:dyDescent="0.3">
      <c r="A137" s="53" t="s">
        <v>60</v>
      </c>
      <c r="B137" s="19" t="s">
        <v>61</v>
      </c>
      <c r="C137" s="20" t="s">
        <v>62</v>
      </c>
      <c r="D137" s="20" t="s">
        <v>63</v>
      </c>
      <c r="E137" s="20" t="s">
        <v>64</v>
      </c>
      <c r="F137" s="20" t="s">
        <v>65</v>
      </c>
      <c r="G137" s="20" t="s">
        <v>66</v>
      </c>
      <c r="H137" s="20" t="s">
        <v>67</v>
      </c>
      <c r="I137" s="20" t="s">
        <v>68</v>
      </c>
      <c r="J137" s="21" t="s">
        <v>69</v>
      </c>
      <c r="K137" s="19" t="s">
        <v>70</v>
      </c>
      <c r="L137" s="20" t="s">
        <v>71</v>
      </c>
      <c r="M137" s="20" t="s">
        <v>72</v>
      </c>
      <c r="N137" s="20" t="s">
        <v>73</v>
      </c>
      <c r="O137" s="20" t="s">
        <v>74</v>
      </c>
      <c r="P137" s="20" t="s">
        <v>75</v>
      </c>
      <c r="Q137" s="20" t="s">
        <v>76</v>
      </c>
      <c r="R137" s="20" t="s">
        <v>77</v>
      </c>
      <c r="S137" s="20" t="s">
        <v>78</v>
      </c>
      <c r="T137" s="20" t="s">
        <v>79</v>
      </c>
      <c r="U137" s="20" t="s">
        <v>80</v>
      </c>
      <c r="V137" s="20" t="s">
        <v>81</v>
      </c>
      <c r="W137" s="20" t="s">
        <v>82</v>
      </c>
      <c r="X137" s="20" t="s">
        <v>83</v>
      </c>
      <c r="Y137" s="21" t="s">
        <v>84</v>
      </c>
    </row>
    <row r="138" spans="1:25" ht="25.5" x14ac:dyDescent="0.25">
      <c r="A138" s="54" t="s">
        <v>376</v>
      </c>
      <c r="B138" s="9">
        <v>1</v>
      </c>
      <c r="C138" s="22" t="s">
        <v>377</v>
      </c>
      <c r="D138" s="22" t="s">
        <v>98</v>
      </c>
      <c r="E138" s="22" t="s">
        <v>98</v>
      </c>
      <c r="F138" s="22" t="s">
        <v>98</v>
      </c>
      <c r="G138" s="22" t="s">
        <v>378</v>
      </c>
      <c r="H138" s="23" t="s">
        <v>91</v>
      </c>
      <c r="I138" s="24">
        <v>240</v>
      </c>
      <c r="J138" s="58"/>
      <c r="K138" s="9">
        <v>1</v>
      </c>
      <c r="L138" s="25"/>
      <c r="M138" s="26"/>
      <c r="N138" s="27">
        <f>IF(M138&gt;0,ROUND(L138/M138,4),0)</f>
        <v>0</v>
      </c>
      <c r="O138" s="28"/>
      <c r="P138" s="29"/>
      <c r="Q138" s="27">
        <f>ROUND(ROUND(N138,4)*(1-O138),4)</f>
        <v>0</v>
      </c>
      <c r="R138" s="27">
        <f>ROUND(ROUND(Q138,4)*(1+P138),4)</f>
        <v>0</v>
      </c>
      <c r="S138" s="27">
        <f>ROUND($I138*Q138,4)</f>
        <v>0</v>
      </c>
      <c r="T138" s="27">
        <f>ROUND($I138*R138,4)</f>
        <v>0</v>
      </c>
      <c r="U138" s="30"/>
      <c r="V138" s="30"/>
      <c r="W138" s="30"/>
      <c r="X138" s="30"/>
      <c r="Y138" s="31"/>
    </row>
    <row r="139" spans="1:25" x14ac:dyDescent="0.25">
      <c r="A139" s="55" t="s">
        <v>379</v>
      </c>
      <c r="B139" s="11">
        <v>2</v>
      </c>
      <c r="C139" s="32" t="s">
        <v>380</v>
      </c>
      <c r="D139" s="32" t="s">
        <v>381</v>
      </c>
      <c r="E139" s="32" t="s">
        <v>98</v>
      </c>
      <c r="F139" s="32" t="s">
        <v>98</v>
      </c>
      <c r="G139" s="32" t="s">
        <v>382</v>
      </c>
      <c r="H139" s="33" t="s">
        <v>91</v>
      </c>
      <c r="I139" s="34">
        <v>100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ht="25.5" x14ac:dyDescent="0.25">
      <c r="A140" s="55" t="s">
        <v>383</v>
      </c>
      <c r="B140" s="11">
        <v>3</v>
      </c>
      <c r="C140" s="32" t="s">
        <v>384</v>
      </c>
      <c r="D140" s="32" t="s">
        <v>385</v>
      </c>
      <c r="E140" s="32" t="s">
        <v>98</v>
      </c>
      <c r="F140" s="32" t="s">
        <v>89</v>
      </c>
      <c r="G140" s="32" t="s">
        <v>386</v>
      </c>
      <c r="H140" s="33" t="s">
        <v>91</v>
      </c>
      <c r="I140" s="34">
        <v>600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x14ac:dyDescent="0.25">
      <c r="A141" s="55" t="s">
        <v>387</v>
      </c>
      <c r="B141" s="11">
        <v>4</v>
      </c>
      <c r="C141" s="32" t="s">
        <v>388</v>
      </c>
      <c r="D141" s="32" t="s">
        <v>98</v>
      </c>
      <c r="E141" s="32" t="s">
        <v>98</v>
      </c>
      <c r="F141" s="32" t="s">
        <v>98</v>
      </c>
      <c r="G141" s="32" t="s">
        <v>389</v>
      </c>
      <c r="H141" s="33" t="s">
        <v>91</v>
      </c>
      <c r="I141" s="34">
        <v>150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x14ac:dyDescent="0.25">
      <c r="A142" s="55" t="s">
        <v>390</v>
      </c>
      <c r="B142" s="11">
        <v>5</v>
      </c>
      <c r="C142" s="32" t="s">
        <v>391</v>
      </c>
      <c r="D142" s="32" t="s">
        <v>98</v>
      </c>
      <c r="E142" s="32" t="s">
        <v>98</v>
      </c>
      <c r="F142" s="32" t="s">
        <v>98</v>
      </c>
      <c r="G142" s="32" t="s">
        <v>392</v>
      </c>
      <c r="H142" s="33" t="s">
        <v>91</v>
      </c>
      <c r="I142" s="34">
        <v>100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x14ac:dyDescent="0.25">
      <c r="A143" s="55" t="s">
        <v>393</v>
      </c>
      <c r="B143" s="11">
        <v>6</v>
      </c>
      <c r="C143" s="32" t="s">
        <v>394</v>
      </c>
      <c r="D143" s="32" t="s">
        <v>98</v>
      </c>
      <c r="E143" s="32" t="s">
        <v>98</v>
      </c>
      <c r="F143" s="32" t="s">
        <v>395</v>
      </c>
      <c r="G143" s="32" t="s">
        <v>396</v>
      </c>
      <c r="H143" s="33" t="s">
        <v>91</v>
      </c>
      <c r="I143" s="34">
        <v>400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ht="25.5" x14ac:dyDescent="0.25">
      <c r="A144" s="55" t="s">
        <v>397</v>
      </c>
      <c r="B144" s="11">
        <v>7</v>
      </c>
      <c r="C144" s="32" t="s">
        <v>398</v>
      </c>
      <c r="D144" s="32" t="s">
        <v>399</v>
      </c>
      <c r="E144" s="32" t="s">
        <v>400</v>
      </c>
      <c r="F144" s="32" t="s">
        <v>401</v>
      </c>
      <c r="G144" s="32" t="s">
        <v>402</v>
      </c>
      <c r="H144" s="33" t="s">
        <v>91</v>
      </c>
      <c r="I144" s="34">
        <v>30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ht="25.5" x14ac:dyDescent="0.25">
      <c r="A145" s="55" t="s">
        <v>403</v>
      </c>
      <c r="B145" s="11">
        <v>8</v>
      </c>
      <c r="C145" s="32" t="s">
        <v>404</v>
      </c>
      <c r="D145" s="32" t="s">
        <v>405</v>
      </c>
      <c r="E145" s="32" t="s">
        <v>400</v>
      </c>
      <c r="F145" s="32" t="s">
        <v>401</v>
      </c>
      <c r="G145" s="32" t="s">
        <v>406</v>
      </c>
      <c r="H145" s="33" t="s">
        <v>91</v>
      </c>
      <c r="I145" s="34">
        <v>30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ht="63.75" x14ac:dyDescent="0.25">
      <c r="A146" s="55" t="s">
        <v>407</v>
      </c>
      <c r="B146" s="11">
        <v>9</v>
      </c>
      <c r="C146" s="32" t="s">
        <v>408</v>
      </c>
      <c r="D146" s="32" t="s">
        <v>409</v>
      </c>
      <c r="E146" s="32" t="s">
        <v>98</v>
      </c>
      <c r="F146" s="32" t="s">
        <v>98</v>
      </c>
      <c r="G146" s="32" t="s">
        <v>410</v>
      </c>
      <c r="H146" s="33" t="s">
        <v>91</v>
      </c>
      <c r="I146" s="34">
        <v>100</v>
      </c>
      <c r="J146" s="59"/>
      <c r="K146" s="11">
        <v>1</v>
      </c>
      <c r="L146" s="35"/>
      <c r="M146" s="36"/>
      <c r="N146" s="37">
        <f>IF(M146&gt;0,ROUND(L146/M146,4),0)</f>
        <v>0</v>
      </c>
      <c r="O146" s="38"/>
      <c r="P146" s="39"/>
      <c r="Q146" s="37">
        <f>ROUND(ROUND(N146,4)*(1-O146),4)</f>
        <v>0</v>
      </c>
      <c r="R146" s="37">
        <f>ROUND(ROUND(Q146,4)*(1+P146),4)</f>
        <v>0</v>
      </c>
      <c r="S146" s="37">
        <f>ROUND($I146*Q146,4)</f>
        <v>0</v>
      </c>
      <c r="T146" s="37">
        <f>ROUND($I146*R146,4)</f>
        <v>0</v>
      </c>
      <c r="U146" s="40"/>
      <c r="V146" s="40"/>
      <c r="W146" s="40"/>
      <c r="X146" s="40"/>
      <c r="Y146" s="41"/>
    </row>
    <row r="147" spans="1:25" ht="25.5" x14ac:dyDescent="0.25">
      <c r="A147" s="55" t="s">
        <v>411</v>
      </c>
      <c r="B147" s="11">
        <v>10</v>
      </c>
      <c r="C147" s="32" t="s">
        <v>412</v>
      </c>
      <c r="D147" s="32" t="s">
        <v>98</v>
      </c>
      <c r="E147" s="32" t="s">
        <v>98</v>
      </c>
      <c r="F147" s="32" t="s">
        <v>98</v>
      </c>
      <c r="G147" s="32" t="s">
        <v>413</v>
      </c>
      <c r="H147" s="33" t="s">
        <v>91</v>
      </c>
      <c r="I147" s="34">
        <v>50</v>
      </c>
      <c r="J147" s="59"/>
      <c r="K147" s="11">
        <v>1</v>
      </c>
      <c r="L147" s="35"/>
      <c r="M147" s="36"/>
      <c r="N147" s="37">
        <f>IF(M147&gt;0,ROUND(L147/M147,4),0)</f>
        <v>0</v>
      </c>
      <c r="O147" s="38"/>
      <c r="P147" s="39"/>
      <c r="Q147" s="37">
        <f>ROUND(ROUND(N147,4)*(1-O147),4)</f>
        <v>0</v>
      </c>
      <c r="R147" s="37">
        <f>ROUND(ROUND(Q147,4)*(1+P147),4)</f>
        <v>0</v>
      </c>
      <c r="S147" s="37">
        <f>ROUND($I147*Q147,4)</f>
        <v>0</v>
      </c>
      <c r="T147" s="37">
        <f>ROUND($I147*R147,4)</f>
        <v>0</v>
      </c>
      <c r="U147" s="40"/>
      <c r="V147" s="40"/>
      <c r="W147" s="40"/>
      <c r="X147" s="40"/>
      <c r="Y147" s="41"/>
    </row>
    <row r="148" spans="1:25" ht="13.5" thickBot="1" x14ac:dyDescent="0.3">
      <c r="A148" s="56" t="s">
        <v>414</v>
      </c>
      <c r="B148" s="13">
        <v>11</v>
      </c>
      <c r="C148" s="42" t="s">
        <v>415</v>
      </c>
      <c r="D148" s="42" t="s">
        <v>416</v>
      </c>
      <c r="E148" s="42" t="s">
        <v>98</v>
      </c>
      <c r="F148" s="42" t="s">
        <v>98</v>
      </c>
      <c r="G148" s="42" t="s">
        <v>417</v>
      </c>
      <c r="H148" s="43" t="s">
        <v>91</v>
      </c>
      <c r="I148" s="44">
        <v>100</v>
      </c>
      <c r="J148" s="60"/>
      <c r="K148" s="13">
        <v>1</v>
      </c>
      <c r="L148" s="45"/>
      <c r="M148" s="46"/>
      <c r="N148" s="47">
        <f>IF(M148&gt;0,ROUND(L148/M148,4),0)</f>
        <v>0</v>
      </c>
      <c r="O148" s="48"/>
      <c r="P148" s="49"/>
      <c r="Q148" s="47">
        <f>ROUND(ROUND(N148,4)*(1-O148),4)</f>
        <v>0</v>
      </c>
      <c r="R148" s="47">
        <f>ROUND(ROUND(Q148,4)*(1+P148),4)</f>
        <v>0</v>
      </c>
      <c r="S148" s="47">
        <f>ROUND($I148*Q148,4)</f>
        <v>0</v>
      </c>
      <c r="T148" s="47">
        <f>ROUND($I148*R148,4)</f>
        <v>0</v>
      </c>
      <c r="U148" s="50"/>
      <c r="V148" s="50"/>
      <c r="W148" s="50"/>
      <c r="X148" s="50"/>
      <c r="Y148" s="51"/>
    </row>
    <row r="149" spans="1:25" ht="13.5" thickBot="1" x14ac:dyDescent="0.3">
      <c r="R149" s="61" t="s">
        <v>100</v>
      </c>
      <c r="S149" s="62">
        <f>SUM(S138:S148)</f>
        <v>0</v>
      </c>
      <c r="T149" s="63">
        <f>SUM(T138:T148)</f>
        <v>0</v>
      </c>
    </row>
  </sheetData>
  <sheetProtection algorithmName="SHA-512" hashValue="VdmKG1KDr1MPO9rIghX9uu9L/kg7pGcTT6pSeqAcMm8HsVgliYWk0FR4IS+eV8P+GLo7NHf5LYinAIlK+NhcGw==" saltValue="qIAny3ethKvt2nF8smX+o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418</v>
      </c>
      <c r="C5" s="2" t="s">
        <v>419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420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421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422</v>
      </c>
      <c r="B13" s="9">
        <v>1</v>
      </c>
      <c r="C13" s="22" t="s">
        <v>423</v>
      </c>
      <c r="D13" s="22" t="s">
        <v>98</v>
      </c>
      <c r="E13" s="22" t="s">
        <v>98</v>
      </c>
      <c r="F13" s="22" t="s">
        <v>98</v>
      </c>
      <c r="G13" s="22" t="s">
        <v>424</v>
      </c>
      <c r="H13" s="23" t="s">
        <v>91</v>
      </c>
      <c r="I13" s="24">
        <v>50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425</v>
      </c>
      <c r="B14" s="11">
        <v>2</v>
      </c>
      <c r="C14" s="32" t="s">
        <v>426</v>
      </c>
      <c r="D14" s="32" t="s">
        <v>427</v>
      </c>
      <c r="E14" s="32" t="s">
        <v>98</v>
      </c>
      <c r="F14" s="32" t="s">
        <v>98</v>
      </c>
      <c r="G14" s="32" t="s">
        <v>428</v>
      </c>
      <c r="H14" s="33" t="s">
        <v>91</v>
      </c>
      <c r="I14" s="34">
        <v>1400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429</v>
      </c>
      <c r="B15" s="11">
        <v>3</v>
      </c>
      <c r="C15" s="32" t="s">
        <v>430</v>
      </c>
      <c r="D15" s="32" t="s">
        <v>98</v>
      </c>
      <c r="E15" s="32" t="s">
        <v>98</v>
      </c>
      <c r="F15" s="32" t="s">
        <v>98</v>
      </c>
      <c r="G15" s="32" t="s">
        <v>431</v>
      </c>
      <c r="H15" s="33" t="s">
        <v>91</v>
      </c>
      <c r="I15" s="34">
        <v>100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432</v>
      </c>
      <c r="B16" s="11">
        <v>4</v>
      </c>
      <c r="C16" s="32" t="s">
        <v>433</v>
      </c>
      <c r="D16" s="32" t="s">
        <v>98</v>
      </c>
      <c r="E16" s="32" t="s">
        <v>98</v>
      </c>
      <c r="F16" s="32" t="s">
        <v>98</v>
      </c>
      <c r="G16" s="32" t="s">
        <v>434</v>
      </c>
      <c r="H16" s="33" t="s">
        <v>91</v>
      </c>
      <c r="I16" s="34">
        <v>300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435</v>
      </c>
      <c r="B17" s="11">
        <v>5</v>
      </c>
      <c r="C17" s="32" t="s">
        <v>436</v>
      </c>
      <c r="D17" s="32" t="s">
        <v>437</v>
      </c>
      <c r="E17" s="32" t="s">
        <v>98</v>
      </c>
      <c r="F17" s="32" t="s">
        <v>98</v>
      </c>
      <c r="G17" s="32" t="s">
        <v>438</v>
      </c>
      <c r="H17" s="33" t="s">
        <v>91</v>
      </c>
      <c r="I17" s="34">
        <v>260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439</v>
      </c>
      <c r="B18" s="11">
        <v>6</v>
      </c>
      <c r="C18" s="32" t="s">
        <v>440</v>
      </c>
      <c r="D18" s="32" t="s">
        <v>98</v>
      </c>
      <c r="E18" s="32" t="s">
        <v>98</v>
      </c>
      <c r="F18" s="32" t="s">
        <v>98</v>
      </c>
      <c r="G18" s="32" t="s">
        <v>441</v>
      </c>
      <c r="H18" s="33" t="s">
        <v>91</v>
      </c>
      <c r="I18" s="34">
        <v>260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38.25" x14ac:dyDescent="0.25">
      <c r="A19" s="55" t="s">
        <v>442</v>
      </c>
      <c r="B19" s="11">
        <v>7</v>
      </c>
      <c r="C19" s="32" t="s">
        <v>443</v>
      </c>
      <c r="D19" s="32" t="s">
        <v>444</v>
      </c>
      <c r="E19" s="32" t="s">
        <v>98</v>
      </c>
      <c r="F19" s="32" t="s">
        <v>98</v>
      </c>
      <c r="G19" s="32" t="s">
        <v>445</v>
      </c>
      <c r="H19" s="33" t="s">
        <v>91</v>
      </c>
      <c r="I19" s="34">
        <v>80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446</v>
      </c>
      <c r="B20" s="11">
        <v>8</v>
      </c>
      <c r="C20" s="32" t="s">
        <v>447</v>
      </c>
      <c r="D20" s="32" t="s">
        <v>98</v>
      </c>
      <c r="E20" s="32" t="s">
        <v>98</v>
      </c>
      <c r="F20" s="32" t="s">
        <v>98</v>
      </c>
      <c r="G20" s="32" t="s">
        <v>448</v>
      </c>
      <c r="H20" s="33" t="s">
        <v>91</v>
      </c>
      <c r="I20" s="34">
        <v>3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449</v>
      </c>
      <c r="B21" s="11">
        <v>9</v>
      </c>
      <c r="C21" s="32" t="s">
        <v>450</v>
      </c>
      <c r="D21" s="32" t="s">
        <v>451</v>
      </c>
      <c r="E21" s="32" t="s">
        <v>452</v>
      </c>
      <c r="F21" s="32" t="s">
        <v>98</v>
      </c>
      <c r="G21" s="32" t="s">
        <v>453</v>
      </c>
      <c r="H21" s="33" t="s">
        <v>91</v>
      </c>
      <c r="I21" s="34">
        <v>200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51" x14ac:dyDescent="0.25">
      <c r="A22" s="55" t="s">
        <v>454</v>
      </c>
      <c r="B22" s="11">
        <v>10</v>
      </c>
      <c r="C22" s="32" t="s">
        <v>455</v>
      </c>
      <c r="D22" s="32" t="s">
        <v>98</v>
      </c>
      <c r="E22" s="32" t="s">
        <v>456</v>
      </c>
      <c r="F22" s="32" t="s">
        <v>98</v>
      </c>
      <c r="G22" s="32" t="s">
        <v>457</v>
      </c>
      <c r="H22" s="33" t="s">
        <v>91</v>
      </c>
      <c r="I22" s="34">
        <v>200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13.5" thickBot="1" x14ac:dyDescent="0.3">
      <c r="A23" s="56" t="s">
        <v>458</v>
      </c>
      <c r="B23" s="13">
        <v>11</v>
      </c>
      <c r="C23" s="42" t="s">
        <v>459</v>
      </c>
      <c r="D23" s="42" t="s">
        <v>98</v>
      </c>
      <c r="E23" s="42" t="s">
        <v>98</v>
      </c>
      <c r="F23" s="42" t="s">
        <v>98</v>
      </c>
      <c r="G23" s="42" t="s">
        <v>460</v>
      </c>
      <c r="H23" s="43" t="s">
        <v>91</v>
      </c>
      <c r="I23" s="44">
        <v>200</v>
      </c>
      <c r="J23" s="60"/>
      <c r="K23" s="13">
        <v>1</v>
      </c>
      <c r="L23" s="45"/>
      <c r="M23" s="46"/>
      <c r="N23" s="47">
        <f>IF(M23&gt;0,ROUND(L23/M23,4),0)</f>
        <v>0</v>
      </c>
      <c r="O23" s="48"/>
      <c r="P23" s="49"/>
      <c r="Q23" s="47">
        <f>ROUND(ROUND(N23,4)*(1-O23),4)</f>
        <v>0</v>
      </c>
      <c r="R23" s="47">
        <f>ROUND(ROUND(Q23,4)*(1+P23),4)</f>
        <v>0</v>
      </c>
      <c r="S23" s="47">
        <f>ROUND($I23*Q23,4)</f>
        <v>0</v>
      </c>
      <c r="T23" s="47">
        <f>ROUND($I23*R23,4)</f>
        <v>0</v>
      </c>
      <c r="U23" s="50"/>
      <c r="V23" s="50"/>
      <c r="W23" s="50"/>
      <c r="X23" s="50"/>
      <c r="Y23" s="51"/>
    </row>
    <row r="24" spans="1:25" ht="13.5" thickBot="1" x14ac:dyDescent="0.3">
      <c r="R24" s="61" t="s">
        <v>100</v>
      </c>
      <c r="S24" s="62">
        <f>SUM(S13:S23)</f>
        <v>0</v>
      </c>
      <c r="T24" s="63">
        <f>SUM(T13:T23)</f>
        <v>0</v>
      </c>
    </row>
    <row r="26" spans="1:25" ht="13.5" thickBot="1" x14ac:dyDescent="0.3"/>
    <row r="27" spans="1:25" ht="13.5" thickBot="1" x14ac:dyDescent="0.3">
      <c r="A27" s="52" t="s">
        <v>55</v>
      </c>
      <c r="B27" s="57" t="s">
        <v>101</v>
      </c>
      <c r="C27" s="18" t="s">
        <v>461</v>
      </c>
      <c r="D27" s="18"/>
      <c r="E27" s="18"/>
      <c r="F27" s="18"/>
      <c r="G27" s="18"/>
      <c r="H27" s="18" t="s">
        <v>331</v>
      </c>
      <c r="I27" s="18"/>
      <c r="J27" s="8"/>
      <c r="K27" s="7"/>
      <c r="L27" s="18" t="s">
        <v>462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8"/>
    </row>
    <row r="28" spans="1:25" ht="51.75" thickBot="1" x14ac:dyDescent="0.3">
      <c r="A28" s="53" t="s">
        <v>60</v>
      </c>
      <c r="B28" s="19" t="s">
        <v>61</v>
      </c>
      <c r="C28" s="20" t="s">
        <v>62</v>
      </c>
      <c r="D28" s="20" t="s">
        <v>63</v>
      </c>
      <c r="E28" s="20" t="s">
        <v>64</v>
      </c>
      <c r="F28" s="20" t="s">
        <v>65</v>
      </c>
      <c r="G28" s="20" t="s">
        <v>66</v>
      </c>
      <c r="H28" s="20" t="s">
        <v>67</v>
      </c>
      <c r="I28" s="20" t="s">
        <v>68</v>
      </c>
      <c r="J28" s="21" t="s">
        <v>69</v>
      </c>
      <c r="K28" s="19" t="s">
        <v>70</v>
      </c>
      <c r="L28" s="20" t="s">
        <v>71</v>
      </c>
      <c r="M28" s="20" t="s">
        <v>72</v>
      </c>
      <c r="N28" s="20" t="s">
        <v>73</v>
      </c>
      <c r="O28" s="20" t="s">
        <v>74</v>
      </c>
      <c r="P28" s="20" t="s">
        <v>75</v>
      </c>
      <c r="Q28" s="20" t="s">
        <v>76</v>
      </c>
      <c r="R28" s="20" t="s">
        <v>77</v>
      </c>
      <c r="S28" s="20" t="s">
        <v>78</v>
      </c>
      <c r="T28" s="20" t="s">
        <v>79</v>
      </c>
      <c r="U28" s="20" t="s">
        <v>80</v>
      </c>
      <c r="V28" s="20" t="s">
        <v>81</v>
      </c>
      <c r="W28" s="20" t="s">
        <v>82</v>
      </c>
      <c r="X28" s="20" t="s">
        <v>83</v>
      </c>
      <c r="Y28" s="21" t="s">
        <v>84</v>
      </c>
    </row>
    <row r="29" spans="1:25" ht="25.5" x14ac:dyDescent="0.25">
      <c r="A29" s="54" t="s">
        <v>463</v>
      </c>
      <c r="B29" s="9">
        <v>1</v>
      </c>
      <c r="C29" s="22" t="s">
        <v>464</v>
      </c>
      <c r="D29" s="22" t="s">
        <v>98</v>
      </c>
      <c r="E29" s="22" t="s">
        <v>465</v>
      </c>
      <c r="F29" s="22" t="s">
        <v>98</v>
      </c>
      <c r="G29" s="22" t="s">
        <v>466</v>
      </c>
      <c r="H29" s="23" t="s">
        <v>91</v>
      </c>
      <c r="I29" s="24">
        <v>20</v>
      </c>
      <c r="J29" s="58"/>
      <c r="K29" s="9">
        <v>1</v>
      </c>
      <c r="L29" s="25"/>
      <c r="M29" s="26"/>
      <c r="N29" s="27">
        <f>IF(M29&gt;0,ROUND(L29/M29,4),0)</f>
        <v>0</v>
      </c>
      <c r="O29" s="28"/>
      <c r="P29" s="29"/>
      <c r="Q29" s="27">
        <f>ROUND(ROUND(N29,4)*(1-O29),4)</f>
        <v>0</v>
      </c>
      <c r="R29" s="27">
        <f>ROUND(ROUND(Q29,4)*(1+P29),4)</f>
        <v>0</v>
      </c>
      <c r="S29" s="27">
        <f>ROUND($I29*Q29,4)</f>
        <v>0</v>
      </c>
      <c r="T29" s="27">
        <f>ROUND($I29*R29,4)</f>
        <v>0</v>
      </c>
      <c r="U29" s="30"/>
      <c r="V29" s="30"/>
      <c r="W29" s="30"/>
      <c r="X29" s="30"/>
      <c r="Y29" s="31"/>
    </row>
    <row r="30" spans="1:25" x14ac:dyDescent="0.25">
      <c r="A30" s="55" t="s">
        <v>467</v>
      </c>
      <c r="B30" s="11">
        <v>2</v>
      </c>
      <c r="C30" s="32" t="s">
        <v>468</v>
      </c>
      <c r="D30" s="32" t="s">
        <v>98</v>
      </c>
      <c r="E30" s="32" t="s">
        <v>98</v>
      </c>
      <c r="F30" s="32" t="s">
        <v>98</v>
      </c>
      <c r="G30" s="32" t="s">
        <v>469</v>
      </c>
      <c r="H30" s="33" t="s">
        <v>91</v>
      </c>
      <c r="I30" s="34">
        <v>300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470</v>
      </c>
      <c r="B31" s="11">
        <v>3</v>
      </c>
      <c r="C31" s="32" t="s">
        <v>471</v>
      </c>
      <c r="D31" s="32" t="s">
        <v>98</v>
      </c>
      <c r="E31" s="32" t="s">
        <v>98</v>
      </c>
      <c r="F31" s="32" t="s">
        <v>98</v>
      </c>
      <c r="G31" s="32" t="s">
        <v>472</v>
      </c>
      <c r="H31" s="33" t="s">
        <v>91</v>
      </c>
      <c r="I31" s="34">
        <v>20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6.25" thickBot="1" x14ac:dyDescent="0.3">
      <c r="A32" s="56" t="s">
        <v>473</v>
      </c>
      <c r="B32" s="13">
        <v>4</v>
      </c>
      <c r="C32" s="42" t="s">
        <v>474</v>
      </c>
      <c r="D32" s="42" t="s">
        <v>98</v>
      </c>
      <c r="E32" s="42" t="s">
        <v>475</v>
      </c>
      <c r="F32" s="42" t="s">
        <v>98</v>
      </c>
      <c r="G32" s="42" t="s">
        <v>476</v>
      </c>
      <c r="H32" s="43" t="s">
        <v>91</v>
      </c>
      <c r="I32" s="44">
        <v>5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100</v>
      </c>
      <c r="S33" s="62">
        <f>SUM(S29:S32)</f>
        <v>0</v>
      </c>
      <c r="T33" s="63">
        <f>SUM(T29:T32)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127</v>
      </c>
      <c r="C36" s="18" t="s">
        <v>477</v>
      </c>
      <c r="D36" s="18"/>
      <c r="E36" s="18"/>
      <c r="F36" s="18"/>
      <c r="G36" s="18"/>
      <c r="H36" s="18" t="s">
        <v>331</v>
      </c>
      <c r="I36" s="18"/>
      <c r="J36" s="8"/>
      <c r="K36" s="7"/>
      <c r="L36" s="18" t="s">
        <v>478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66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ht="13.5" thickBot="1" x14ac:dyDescent="0.3">
      <c r="A38" s="74" t="s">
        <v>479</v>
      </c>
      <c r="B38" s="75">
        <v>1</v>
      </c>
      <c r="C38" s="64" t="s">
        <v>480</v>
      </c>
      <c r="D38" s="64" t="s">
        <v>98</v>
      </c>
      <c r="E38" s="64" t="s">
        <v>98</v>
      </c>
      <c r="F38" s="64" t="s">
        <v>89</v>
      </c>
      <c r="G38" s="64" t="s">
        <v>481</v>
      </c>
      <c r="H38" s="65" t="s">
        <v>91</v>
      </c>
      <c r="I38" s="66">
        <v>250</v>
      </c>
      <c r="J38" s="76"/>
      <c r="K38" s="75">
        <v>1</v>
      </c>
      <c r="L38" s="67"/>
      <c r="M38" s="68"/>
      <c r="N38" s="69">
        <f>IF(M38&gt;0,ROUND(L38/M38,4),0)</f>
        <v>0</v>
      </c>
      <c r="O38" s="70"/>
      <c r="P38" s="71"/>
      <c r="Q38" s="69">
        <f>ROUND(ROUND(N38,4)*(1-O38),4)</f>
        <v>0</v>
      </c>
      <c r="R38" s="69">
        <f>ROUND(ROUND(Q38,4)*(1+P38),4)</f>
        <v>0</v>
      </c>
      <c r="S38" s="69">
        <f>ROUND($I38*Q38,4)</f>
        <v>0</v>
      </c>
      <c r="T38" s="69">
        <f>ROUND($I38*R38,4)</f>
        <v>0</v>
      </c>
      <c r="U38" s="72"/>
      <c r="V38" s="72"/>
      <c r="W38" s="72"/>
      <c r="X38" s="72"/>
      <c r="Y38" s="73"/>
    </row>
    <row r="39" spans="1:25" ht="13.5" thickBot="1" x14ac:dyDescent="0.3">
      <c r="R39" s="61" t="s">
        <v>100</v>
      </c>
      <c r="S39" s="62">
        <f>SUM(S38:S38)</f>
        <v>0</v>
      </c>
      <c r="T39" s="63">
        <f>SUM(T38:T38)</f>
        <v>0</v>
      </c>
    </row>
  </sheetData>
  <sheetProtection algorithmName="SHA-512" hashValue="o9i71QGKVzII1J/sc7GoeKyU6OL5c0aAhX6DoOEb4PJVgiRE+R58kqxbhhSEDM7IwoWXGvzcP5ppJM8mfOPBsg==" saltValue="AbHGU8ooLCUzq56RMQSq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3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482</v>
      </c>
      <c r="C5" s="2" t="s">
        <v>483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484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485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487</v>
      </c>
      <c r="B13" s="9">
        <v>1</v>
      </c>
      <c r="C13" s="22" t="s">
        <v>488</v>
      </c>
      <c r="D13" s="22" t="s">
        <v>489</v>
      </c>
      <c r="E13" s="22" t="s">
        <v>490</v>
      </c>
      <c r="F13" s="22" t="s">
        <v>98</v>
      </c>
      <c r="G13" s="22" t="s">
        <v>491</v>
      </c>
      <c r="H13" s="23" t="s">
        <v>492</v>
      </c>
      <c r="I13" s="24">
        <v>18000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493</v>
      </c>
      <c r="B14" s="11">
        <v>2</v>
      </c>
      <c r="C14" s="32" t="s">
        <v>494</v>
      </c>
      <c r="D14" s="32" t="s">
        <v>489</v>
      </c>
      <c r="E14" s="32" t="s">
        <v>495</v>
      </c>
      <c r="F14" s="32" t="s">
        <v>89</v>
      </c>
      <c r="G14" s="32" t="s">
        <v>496</v>
      </c>
      <c r="H14" s="33" t="s">
        <v>492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497</v>
      </c>
      <c r="B15" s="11">
        <v>3</v>
      </c>
      <c r="C15" s="32" t="s">
        <v>498</v>
      </c>
      <c r="D15" s="32" t="s">
        <v>499</v>
      </c>
      <c r="E15" s="32" t="s">
        <v>495</v>
      </c>
      <c r="F15" s="32" t="s">
        <v>89</v>
      </c>
      <c r="G15" s="32" t="s">
        <v>500</v>
      </c>
      <c r="H15" s="33" t="s">
        <v>501</v>
      </c>
      <c r="I15" s="34">
        <v>440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502</v>
      </c>
      <c r="B16" s="11">
        <v>4</v>
      </c>
      <c r="C16" s="32" t="s">
        <v>503</v>
      </c>
      <c r="D16" s="32" t="s">
        <v>499</v>
      </c>
      <c r="E16" s="32" t="s">
        <v>504</v>
      </c>
      <c r="F16" s="32" t="s">
        <v>89</v>
      </c>
      <c r="G16" s="32" t="s">
        <v>505</v>
      </c>
      <c r="H16" s="33" t="s">
        <v>501</v>
      </c>
      <c r="I16" s="34">
        <v>1000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506</v>
      </c>
      <c r="B17" s="11">
        <v>5</v>
      </c>
      <c r="C17" s="32" t="s">
        <v>507</v>
      </c>
      <c r="D17" s="32" t="s">
        <v>499</v>
      </c>
      <c r="E17" s="32" t="s">
        <v>495</v>
      </c>
      <c r="F17" s="32" t="s">
        <v>98</v>
      </c>
      <c r="G17" s="32" t="s">
        <v>508</v>
      </c>
      <c r="H17" s="33" t="s">
        <v>492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509</v>
      </c>
      <c r="B18" s="11">
        <v>6</v>
      </c>
      <c r="C18" s="32" t="s">
        <v>510</v>
      </c>
      <c r="D18" s="32" t="s">
        <v>499</v>
      </c>
      <c r="E18" s="32" t="s">
        <v>495</v>
      </c>
      <c r="F18" s="32" t="s">
        <v>89</v>
      </c>
      <c r="G18" s="32" t="s">
        <v>511</v>
      </c>
      <c r="H18" s="33" t="s">
        <v>492</v>
      </c>
      <c r="I18" s="34">
        <v>8000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512</v>
      </c>
      <c r="B19" s="11">
        <v>7</v>
      </c>
      <c r="C19" s="32" t="s">
        <v>513</v>
      </c>
      <c r="D19" s="32" t="s">
        <v>98</v>
      </c>
      <c r="E19" s="32" t="s">
        <v>98</v>
      </c>
      <c r="F19" s="32" t="s">
        <v>514</v>
      </c>
      <c r="G19" s="32" t="s">
        <v>515</v>
      </c>
      <c r="H19" s="33" t="s">
        <v>492</v>
      </c>
      <c r="I19" s="34">
        <v>2000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38.25" x14ac:dyDescent="0.25">
      <c r="A20" s="55" t="s">
        <v>516</v>
      </c>
      <c r="B20" s="11">
        <v>8</v>
      </c>
      <c r="C20" s="32" t="s">
        <v>517</v>
      </c>
      <c r="D20" s="32" t="s">
        <v>499</v>
      </c>
      <c r="E20" s="32" t="s">
        <v>518</v>
      </c>
      <c r="F20" s="32" t="s">
        <v>98</v>
      </c>
      <c r="G20" s="32" t="s">
        <v>519</v>
      </c>
      <c r="H20" s="33" t="s">
        <v>492</v>
      </c>
      <c r="I20" s="34">
        <v>300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6.25" thickBot="1" x14ac:dyDescent="0.3">
      <c r="A21" s="56" t="s">
        <v>520</v>
      </c>
      <c r="B21" s="13">
        <v>9</v>
      </c>
      <c r="C21" s="42" t="s">
        <v>521</v>
      </c>
      <c r="D21" s="42" t="s">
        <v>499</v>
      </c>
      <c r="E21" s="42" t="s">
        <v>504</v>
      </c>
      <c r="F21" s="42" t="s">
        <v>98</v>
      </c>
      <c r="G21" s="42" t="s">
        <v>522</v>
      </c>
      <c r="H21" s="43" t="s">
        <v>501</v>
      </c>
      <c r="I21" s="44">
        <v>250</v>
      </c>
      <c r="J21" s="60"/>
      <c r="K21" s="13">
        <v>1</v>
      </c>
      <c r="L21" s="45"/>
      <c r="M21" s="46"/>
      <c r="N21" s="47">
        <f>IF(M21&gt;0,ROUND(L21/M21,4),0)</f>
        <v>0</v>
      </c>
      <c r="O21" s="48"/>
      <c r="P21" s="49"/>
      <c r="Q21" s="47">
        <f>ROUND(ROUND(N21,4)*(1-O21),4)</f>
        <v>0</v>
      </c>
      <c r="R21" s="47">
        <f>ROUND(ROUND(Q21,4)*(1+P21),4)</f>
        <v>0</v>
      </c>
      <c r="S21" s="47">
        <f>ROUND($I21*Q21,4)</f>
        <v>0</v>
      </c>
      <c r="T21" s="47">
        <f>ROUND($I21*R21,4)</f>
        <v>0</v>
      </c>
      <c r="U21" s="50"/>
      <c r="V21" s="50"/>
      <c r="W21" s="50"/>
      <c r="X21" s="50"/>
      <c r="Y21" s="51"/>
    </row>
    <row r="22" spans="1:25" ht="13.5" thickBot="1" x14ac:dyDescent="0.3">
      <c r="R22" s="61" t="s">
        <v>100</v>
      </c>
      <c r="S22" s="62">
        <f>SUM(S13:S21)</f>
        <v>0</v>
      </c>
      <c r="T22" s="63">
        <f>SUM(T13:T21)</f>
        <v>0</v>
      </c>
    </row>
    <row r="24" spans="1:25" ht="13.5" thickBot="1" x14ac:dyDescent="0.3"/>
    <row r="25" spans="1:25" ht="13.5" thickBot="1" x14ac:dyDescent="0.3">
      <c r="A25" s="52" t="s">
        <v>55</v>
      </c>
      <c r="B25" s="57" t="s">
        <v>101</v>
      </c>
      <c r="C25" s="18" t="s">
        <v>523</v>
      </c>
      <c r="D25" s="18"/>
      <c r="E25" s="18"/>
      <c r="F25" s="18"/>
      <c r="G25" s="18"/>
      <c r="H25" s="18" t="s">
        <v>331</v>
      </c>
      <c r="I25" s="18"/>
      <c r="J25" s="8"/>
      <c r="K25" s="7"/>
      <c r="L25" s="18" t="s">
        <v>524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53" t="s">
        <v>60</v>
      </c>
      <c r="B26" s="19" t="s">
        <v>61</v>
      </c>
      <c r="C26" s="20" t="s">
        <v>62</v>
      </c>
      <c r="D26" s="20" t="s">
        <v>63</v>
      </c>
      <c r="E26" s="20" t="s">
        <v>64</v>
      </c>
      <c r="F26" s="20" t="s">
        <v>65</v>
      </c>
      <c r="G26" s="20" t="s">
        <v>66</v>
      </c>
      <c r="H26" s="20" t="s">
        <v>67</v>
      </c>
      <c r="I26" s="20" t="s">
        <v>68</v>
      </c>
      <c r="J26" s="21" t="s">
        <v>69</v>
      </c>
      <c r="K26" s="19" t="s">
        <v>70</v>
      </c>
      <c r="L26" s="20" t="s">
        <v>71</v>
      </c>
      <c r="M26" s="20" t="s">
        <v>72</v>
      </c>
      <c r="N26" s="20" t="s">
        <v>73</v>
      </c>
      <c r="O26" s="20" t="s">
        <v>74</v>
      </c>
      <c r="P26" s="20" t="s">
        <v>75</v>
      </c>
      <c r="Q26" s="20" t="s">
        <v>76</v>
      </c>
      <c r="R26" s="20" t="s">
        <v>77</v>
      </c>
      <c r="S26" s="20" t="s">
        <v>78</v>
      </c>
      <c r="T26" s="20" t="s">
        <v>79</v>
      </c>
      <c r="U26" s="20" t="s">
        <v>80</v>
      </c>
      <c r="V26" s="20" t="s">
        <v>81</v>
      </c>
      <c r="W26" s="20" t="s">
        <v>82</v>
      </c>
      <c r="X26" s="20" t="s">
        <v>83</v>
      </c>
      <c r="Y26" s="21" t="s">
        <v>84</v>
      </c>
    </row>
    <row r="27" spans="1:25" ht="63.75" x14ac:dyDescent="0.25">
      <c r="A27" s="54" t="s">
        <v>525</v>
      </c>
      <c r="B27" s="9">
        <v>1</v>
      </c>
      <c r="C27" s="22" t="s">
        <v>526</v>
      </c>
      <c r="D27" s="22" t="s">
        <v>527</v>
      </c>
      <c r="E27" s="22" t="s">
        <v>528</v>
      </c>
      <c r="F27" s="22" t="s">
        <v>98</v>
      </c>
      <c r="G27" s="22" t="s">
        <v>529</v>
      </c>
      <c r="H27" s="23" t="s">
        <v>501</v>
      </c>
      <c r="I27" s="24">
        <v>360</v>
      </c>
      <c r="J27" s="58"/>
      <c r="K27" s="9">
        <v>1</v>
      </c>
      <c r="L27" s="25"/>
      <c r="M27" s="26"/>
      <c r="N27" s="27">
        <f>IF(M27&gt;0,ROUND(L27/M27,4),0)</f>
        <v>0</v>
      </c>
      <c r="O27" s="28"/>
      <c r="P27" s="29"/>
      <c r="Q27" s="27">
        <f>ROUND(ROUND(N27,4)*(1-O27),4)</f>
        <v>0</v>
      </c>
      <c r="R27" s="27">
        <f>ROUND(ROUND(Q27,4)*(1+P27),4)</f>
        <v>0</v>
      </c>
      <c r="S27" s="27">
        <f>ROUND($I27*Q27,4)</f>
        <v>0</v>
      </c>
      <c r="T27" s="27">
        <f>ROUND($I27*R27,4)</f>
        <v>0</v>
      </c>
      <c r="U27" s="30"/>
      <c r="V27" s="30"/>
      <c r="W27" s="30"/>
      <c r="X27" s="30"/>
      <c r="Y27" s="31"/>
    </row>
    <row r="28" spans="1:25" x14ac:dyDescent="0.25">
      <c r="A28" s="55" t="s">
        <v>530</v>
      </c>
      <c r="B28" s="11">
        <v>2</v>
      </c>
      <c r="C28" s="32" t="s">
        <v>531</v>
      </c>
      <c r="D28" s="32" t="s">
        <v>98</v>
      </c>
      <c r="E28" s="32" t="s">
        <v>98</v>
      </c>
      <c r="F28" s="32" t="s">
        <v>89</v>
      </c>
      <c r="G28" s="32" t="s">
        <v>532</v>
      </c>
      <c r="H28" s="33" t="s">
        <v>91</v>
      </c>
      <c r="I28" s="34">
        <v>50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38.25" x14ac:dyDescent="0.25">
      <c r="A29" s="55" t="s">
        <v>533</v>
      </c>
      <c r="B29" s="11">
        <v>3</v>
      </c>
      <c r="C29" s="32" t="s">
        <v>534</v>
      </c>
      <c r="D29" s="32" t="s">
        <v>535</v>
      </c>
      <c r="E29" s="32" t="s">
        <v>98</v>
      </c>
      <c r="F29" s="32" t="s">
        <v>89</v>
      </c>
      <c r="G29" s="32" t="s">
        <v>536</v>
      </c>
      <c r="H29" s="33" t="s">
        <v>91</v>
      </c>
      <c r="I29" s="34">
        <v>900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51" x14ac:dyDescent="0.25">
      <c r="A30" s="55" t="s">
        <v>537</v>
      </c>
      <c r="B30" s="11">
        <v>4</v>
      </c>
      <c r="C30" s="32" t="s">
        <v>538</v>
      </c>
      <c r="D30" s="32" t="s">
        <v>539</v>
      </c>
      <c r="E30" s="32" t="s">
        <v>98</v>
      </c>
      <c r="F30" s="32" t="s">
        <v>89</v>
      </c>
      <c r="G30" s="32" t="s">
        <v>540</v>
      </c>
      <c r="H30" s="33" t="s">
        <v>501</v>
      </c>
      <c r="I30" s="34">
        <v>800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51" x14ac:dyDescent="0.25">
      <c r="A31" s="55" t="s">
        <v>541</v>
      </c>
      <c r="B31" s="11">
        <v>5</v>
      </c>
      <c r="C31" s="32" t="s">
        <v>542</v>
      </c>
      <c r="D31" s="32" t="s">
        <v>539</v>
      </c>
      <c r="E31" s="32" t="s">
        <v>98</v>
      </c>
      <c r="F31" s="32" t="s">
        <v>89</v>
      </c>
      <c r="G31" s="32" t="s">
        <v>543</v>
      </c>
      <c r="H31" s="33" t="s">
        <v>501</v>
      </c>
      <c r="I31" s="34">
        <v>3400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51.75" thickBot="1" x14ac:dyDescent="0.3">
      <c r="A32" s="56" t="s">
        <v>544</v>
      </c>
      <c r="B32" s="13">
        <v>6</v>
      </c>
      <c r="C32" s="42" t="s">
        <v>545</v>
      </c>
      <c r="D32" s="42" t="s">
        <v>539</v>
      </c>
      <c r="E32" s="42" t="s">
        <v>98</v>
      </c>
      <c r="F32" s="42" t="s">
        <v>89</v>
      </c>
      <c r="G32" s="42" t="s">
        <v>546</v>
      </c>
      <c r="H32" s="43" t="s">
        <v>501</v>
      </c>
      <c r="I32" s="44">
        <v>3600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100</v>
      </c>
      <c r="S33" s="62">
        <f>SUM(S27:S32)</f>
        <v>0</v>
      </c>
      <c r="T33" s="63">
        <f>SUM(T27:T32)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127</v>
      </c>
      <c r="C36" s="18" t="s">
        <v>547</v>
      </c>
      <c r="D36" s="18"/>
      <c r="E36" s="18"/>
      <c r="F36" s="18"/>
      <c r="G36" s="18"/>
      <c r="H36" s="18" t="s">
        <v>331</v>
      </c>
      <c r="I36" s="18"/>
      <c r="J36" s="8"/>
      <c r="K36" s="7"/>
      <c r="L36" s="18" t="s">
        <v>548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66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x14ac:dyDescent="0.25">
      <c r="A38" s="54" t="s">
        <v>549</v>
      </c>
      <c r="B38" s="9">
        <v>1</v>
      </c>
      <c r="C38" s="22" t="s">
        <v>550</v>
      </c>
      <c r="D38" s="22" t="s">
        <v>551</v>
      </c>
      <c r="E38" s="22" t="s">
        <v>552</v>
      </c>
      <c r="F38" s="22" t="s">
        <v>89</v>
      </c>
      <c r="G38" s="22" t="s">
        <v>553</v>
      </c>
      <c r="H38" s="23" t="s">
        <v>501</v>
      </c>
      <c r="I38" s="24">
        <v>9000</v>
      </c>
      <c r="J38" s="58"/>
      <c r="K38" s="9">
        <v>1</v>
      </c>
      <c r="L38" s="25"/>
      <c r="M38" s="26"/>
      <c r="N38" s="27">
        <f>IF(M38&gt;0,ROUND(L38/M38,4),0)</f>
        <v>0</v>
      </c>
      <c r="O38" s="28"/>
      <c r="P38" s="29"/>
      <c r="Q38" s="27">
        <f>ROUND(ROUND(N38,4)*(1-O38),4)</f>
        <v>0</v>
      </c>
      <c r="R38" s="27">
        <f>ROUND(ROUND(Q38,4)*(1+P38),4)</f>
        <v>0</v>
      </c>
      <c r="S38" s="27">
        <f>ROUND($I38*Q38,4)</f>
        <v>0</v>
      </c>
      <c r="T38" s="27">
        <f>ROUND($I38*R38,4)</f>
        <v>0</v>
      </c>
      <c r="U38" s="30"/>
      <c r="V38" s="30"/>
      <c r="W38" s="30"/>
      <c r="X38" s="30"/>
      <c r="Y38" s="31"/>
    </row>
    <row r="39" spans="1:25" ht="25.5" x14ac:dyDescent="0.25">
      <c r="A39" s="55" t="s">
        <v>554</v>
      </c>
      <c r="B39" s="11">
        <v>2</v>
      </c>
      <c r="C39" s="32" t="s">
        <v>555</v>
      </c>
      <c r="D39" s="32" t="s">
        <v>556</v>
      </c>
      <c r="E39" s="32" t="s">
        <v>552</v>
      </c>
      <c r="F39" s="32" t="s">
        <v>89</v>
      </c>
      <c r="G39" s="32" t="s">
        <v>557</v>
      </c>
      <c r="H39" s="33" t="s">
        <v>501</v>
      </c>
      <c r="I39" s="34">
        <v>8000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558</v>
      </c>
      <c r="B40" s="11">
        <v>3</v>
      </c>
      <c r="C40" s="32" t="s">
        <v>559</v>
      </c>
      <c r="D40" s="32" t="s">
        <v>560</v>
      </c>
      <c r="E40" s="32" t="s">
        <v>98</v>
      </c>
      <c r="F40" s="32" t="s">
        <v>89</v>
      </c>
      <c r="G40" s="32" t="s">
        <v>561</v>
      </c>
      <c r="H40" s="33" t="s">
        <v>501</v>
      </c>
      <c r="I40" s="34">
        <v>5000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5.5" x14ac:dyDescent="0.25">
      <c r="A41" s="55" t="s">
        <v>562</v>
      </c>
      <c r="B41" s="11">
        <v>4</v>
      </c>
      <c r="C41" s="32" t="s">
        <v>563</v>
      </c>
      <c r="D41" s="32" t="s">
        <v>564</v>
      </c>
      <c r="E41" s="32" t="s">
        <v>552</v>
      </c>
      <c r="F41" s="32" t="s">
        <v>89</v>
      </c>
      <c r="G41" s="32" t="s">
        <v>565</v>
      </c>
      <c r="H41" s="33" t="s">
        <v>501</v>
      </c>
      <c r="I41" s="34">
        <v>5000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25.5" x14ac:dyDescent="0.25">
      <c r="A42" s="55" t="s">
        <v>566</v>
      </c>
      <c r="B42" s="11">
        <v>5</v>
      </c>
      <c r="C42" s="32" t="s">
        <v>567</v>
      </c>
      <c r="D42" s="32" t="s">
        <v>568</v>
      </c>
      <c r="E42" s="32" t="s">
        <v>569</v>
      </c>
      <c r="F42" s="32" t="s">
        <v>98</v>
      </c>
      <c r="G42" s="32" t="s">
        <v>570</v>
      </c>
      <c r="H42" s="33" t="s">
        <v>501</v>
      </c>
      <c r="I42" s="34">
        <v>200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38.25" x14ac:dyDescent="0.25">
      <c r="A43" s="55" t="s">
        <v>571</v>
      </c>
      <c r="B43" s="11">
        <v>6</v>
      </c>
      <c r="C43" s="32" t="s">
        <v>572</v>
      </c>
      <c r="D43" s="32" t="s">
        <v>568</v>
      </c>
      <c r="E43" s="32" t="s">
        <v>560</v>
      </c>
      <c r="F43" s="32" t="s">
        <v>98</v>
      </c>
      <c r="G43" s="32" t="s">
        <v>573</v>
      </c>
      <c r="H43" s="33" t="s">
        <v>501</v>
      </c>
      <c r="I43" s="34">
        <v>2000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38.25" x14ac:dyDescent="0.25">
      <c r="A44" s="55" t="s">
        <v>574</v>
      </c>
      <c r="B44" s="11">
        <v>7</v>
      </c>
      <c r="C44" s="32" t="s">
        <v>575</v>
      </c>
      <c r="D44" s="32" t="s">
        <v>576</v>
      </c>
      <c r="E44" s="32" t="s">
        <v>552</v>
      </c>
      <c r="F44" s="32" t="s">
        <v>89</v>
      </c>
      <c r="G44" s="32" t="s">
        <v>577</v>
      </c>
      <c r="H44" s="33" t="s">
        <v>501</v>
      </c>
      <c r="I44" s="34">
        <v>8000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38.25" x14ac:dyDescent="0.25">
      <c r="A45" s="55" t="s">
        <v>578</v>
      </c>
      <c r="B45" s="11">
        <v>8</v>
      </c>
      <c r="C45" s="32" t="s">
        <v>579</v>
      </c>
      <c r="D45" s="32" t="s">
        <v>580</v>
      </c>
      <c r="E45" s="32" t="s">
        <v>581</v>
      </c>
      <c r="F45" s="32" t="s">
        <v>98</v>
      </c>
      <c r="G45" s="32" t="s">
        <v>582</v>
      </c>
      <c r="H45" s="33" t="s">
        <v>501</v>
      </c>
      <c r="I45" s="34">
        <v>80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25.5" x14ac:dyDescent="0.25">
      <c r="A46" s="55" t="s">
        <v>583</v>
      </c>
      <c r="B46" s="11">
        <v>9</v>
      </c>
      <c r="C46" s="32" t="s">
        <v>584</v>
      </c>
      <c r="D46" s="32" t="s">
        <v>585</v>
      </c>
      <c r="E46" s="32" t="s">
        <v>552</v>
      </c>
      <c r="F46" s="32" t="s">
        <v>89</v>
      </c>
      <c r="G46" s="32" t="s">
        <v>570</v>
      </c>
      <c r="H46" s="33" t="s">
        <v>501</v>
      </c>
      <c r="I46" s="34">
        <v>7000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586</v>
      </c>
      <c r="B47" s="11">
        <v>10</v>
      </c>
      <c r="C47" s="32" t="s">
        <v>587</v>
      </c>
      <c r="D47" s="32" t="s">
        <v>98</v>
      </c>
      <c r="E47" s="32" t="s">
        <v>98</v>
      </c>
      <c r="F47" s="32" t="s">
        <v>98</v>
      </c>
      <c r="G47" s="32" t="s">
        <v>588</v>
      </c>
      <c r="H47" s="33" t="s">
        <v>501</v>
      </c>
      <c r="I47" s="34">
        <v>5800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25.5" x14ac:dyDescent="0.25">
      <c r="A48" s="55" t="s">
        <v>589</v>
      </c>
      <c r="B48" s="11">
        <v>11</v>
      </c>
      <c r="C48" s="32" t="s">
        <v>590</v>
      </c>
      <c r="D48" s="32" t="s">
        <v>98</v>
      </c>
      <c r="E48" s="32" t="s">
        <v>98</v>
      </c>
      <c r="F48" s="32" t="s">
        <v>98</v>
      </c>
      <c r="G48" s="32" t="s">
        <v>591</v>
      </c>
      <c r="H48" s="33" t="s">
        <v>501</v>
      </c>
      <c r="I48" s="34">
        <v>140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25.5" x14ac:dyDescent="0.25">
      <c r="A49" s="55" t="s">
        <v>592</v>
      </c>
      <c r="B49" s="11">
        <v>12</v>
      </c>
      <c r="C49" s="32" t="s">
        <v>593</v>
      </c>
      <c r="D49" s="32" t="s">
        <v>594</v>
      </c>
      <c r="E49" s="32" t="s">
        <v>552</v>
      </c>
      <c r="F49" s="32" t="s">
        <v>89</v>
      </c>
      <c r="G49" s="32" t="s">
        <v>595</v>
      </c>
      <c r="H49" s="33" t="s">
        <v>501</v>
      </c>
      <c r="I49" s="34">
        <v>20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5.5" x14ac:dyDescent="0.25">
      <c r="A50" s="55" t="s">
        <v>596</v>
      </c>
      <c r="B50" s="11">
        <v>13</v>
      </c>
      <c r="C50" s="32" t="s">
        <v>597</v>
      </c>
      <c r="D50" s="32" t="s">
        <v>598</v>
      </c>
      <c r="E50" s="32" t="s">
        <v>599</v>
      </c>
      <c r="F50" s="32" t="s">
        <v>98</v>
      </c>
      <c r="G50" s="32" t="s">
        <v>600</v>
      </c>
      <c r="H50" s="33" t="s">
        <v>501</v>
      </c>
      <c r="I50" s="34">
        <v>100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25.5" x14ac:dyDescent="0.25">
      <c r="A51" s="55" t="s">
        <v>98</v>
      </c>
      <c r="B51" s="11">
        <v>14</v>
      </c>
      <c r="C51" s="32" t="s">
        <v>601</v>
      </c>
      <c r="D51" s="32" t="s">
        <v>602</v>
      </c>
      <c r="E51" s="32" t="s">
        <v>599</v>
      </c>
      <c r="F51" s="32" t="s">
        <v>98</v>
      </c>
      <c r="G51" s="32" t="s">
        <v>603</v>
      </c>
      <c r="H51" s="33" t="s">
        <v>501</v>
      </c>
      <c r="I51" s="34">
        <v>8000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13.5" thickBot="1" x14ac:dyDescent="0.3">
      <c r="A52" s="56" t="s">
        <v>604</v>
      </c>
      <c r="B52" s="13">
        <v>15</v>
      </c>
      <c r="C52" s="42" t="s">
        <v>605</v>
      </c>
      <c r="D52" s="42" t="s">
        <v>98</v>
      </c>
      <c r="E52" s="42" t="s">
        <v>98</v>
      </c>
      <c r="F52" s="42" t="s">
        <v>98</v>
      </c>
      <c r="G52" s="42" t="s">
        <v>606</v>
      </c>
      <c r="H52" s="43" t="s">
        <v>501</v>
      </c>
      <c r="I52" s="44">
        <v>200</v>
      </c>
      <c r="J52" s="60"/>
      <c r="K52" s="13">
        <v>1</v>
      </c>
      <c r="L52" s="45"/>
      <c r="M52" s="46"/>
      <c r="N52" s="47">
        <f>IF(M52&gt;0,ROUND(L52/M52,4),0)</f>
        <v>0</v>
      </c>
      <c r="O52" s="48"/>
      <c r="P52" s="49"/>
      <c r="Q52" s="47">
        <f>ROUND(ROUND(N52,4)*(1-O52),4)</f>
        <v>0</v>
      </c>
      <c r="R52" s="47">
        <f>ROUND(ROUND(Q52,4)*(1+P52),4)</f>
        <v>0</v>
      </c>
      <c r="S52" s="47">
        <f>ROUND($I52*Q52,4)</f>
        <v>0</v>
      </c>
      <c r="T52" s="47">
        <f>ROUND($I52*R52,4)</f>
        <v>0</v>
      </c>
      <c r="U52" s="50"/>
      <c r="V52" s="50"/>
      <c r="W52" s="50"/>
      <c r="X52" s="50"/>
      <c r="Y52" s="51"/>
    </row>
    <row r="53" spans="1:25" ht="13.5" thickBot="1" x14ac:dyDescent="0.3">
      <c r="R53" s="61" t="s">
        <v>100</v>
      </c>
      <c r="S53" s="62">
        <f>SUM(S38:S52)</f>
        <v>0</v>
      </c>
      <c r="T53" s="63">
        <f>SUM(T38:T52)</f>
        <v>0</v>
      </c>
    </row>
    <row r="55" spans="1:25" ht="13.5" thickBot="1" x14ac:dyDescent="0.3"/>
    <row r="56" spans="1:25" ht="13.5" thickBot="1" x14ac:dyDescent="0.3">
      <c r="A56" s="52" t="s">
        <v>55</v>
      </c>
      <c r="B56" s="57" t="s">
        <v>161</v>
      </c>
      <c r="C56" s="18" t="s">
        <v>607</v>
      </c>
      <c r="D56" s="18"/>
      <c r="E56" s="18"/>
      <c r="F56" s="18"/>
      <c r="G56" s="18"/>
      <c r="H56" s="18" t="s">
        <v>331</v>
      </c>
      <c r="I56" s="18"/>
      <c r="J56" s="8"/>
      <c r="K56" s="7"/>
      <c r="L56" s="18" t="s">
        <v>608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8"/>
    </row>
    <row r="57" spans="1:25" ht="51.75" thickBot="1" x14ac:dyDescent="0.3">
      <c r="A57" s="53" t="s">
        <v>60</v>
      </c>
      <c r="B57" s="19" t="s">
        <v>61</v>
      </c>
      <c r="C57" s="20" t="s">
        <v>62</v>
      </c>
      <c r="D57" s="20" t="s">
        <v>63</v>
      </c>
      <c r="E57" s="20" t="s">
        <v>64</v>
      </c>
      <c r="F57" s="20" t="s">
        <v>65</v>
      </c>
      <c r="G57" s="20" t="s">
        <v>66</v>
      </c>
      <c r="H57" s="20" t="s">
        <v>67</v>
      </c>
      <c r="I57" s="20" t="s">
        <v>68</v>
      </c>
      <c r="J57" s="21" t="s">
        <v>69</v>
      </c>
      <c r="K57" s="19" t="s">
        <v>70</v>
      </c>
      <c r="L57" s="20" t="s">
        <v>71</v>
      </c>
      <c r="M57" s="20" t="s">
        <v>72</v>
      </c>
      <c r="N57" s="20" t="s">
        <v>73</v>
      </c>
      <c r="O57" s="20" t="s">
        <v>74</v>
      </c>
      <c r="P57" s="20" t="s">
        <v>75</v>
      </c>
      <c r="Q57" s="20" t="s">
        <v>76</v>
      </c>
      <c r="R57" s="20" t="s">
        <v>77</v>
      </c>
      <c r="S57" s="20" t="s">
        <v>78</v>
      </c>
      <c r="T57" s="20" t="s">
        <v>79</v>
      </c>
      <c r="U57" s="20" t="s">
        <v>80</v>
      </c>
      <c r="V57" s="20" t="s">
        <v>81</v>
      </c>
      <c r="W57" s="20" t="s">
        <v>82</v>
      </c>
      <c r="X57" s="20" t="s">
        <v>83</v>
      </c>
      <c r="Y57" s="21" t="s">
        <v>84</v>
      </c>
    </row>
    <row r="58" spans="1:25" ht="25.5" x14ac:dyDescent="0.25">
      <c r="A58" s="54" t="s">
        <v>609</v>
      </c>
      <c r="B58" s="9">
        <v>1</v>
      </c>
      <c r="C58" s="22" t="s">
        <v>610</v>
      </c>
      <c r="D58" s="22" t="s">
        <v>98</v>
      </c>
      <c r="E58" s="22" t="s">
        <v>98</v>
      </c>
      <c r="F58" s="22" t="s">
        <v>98</v>
      </c>
      <c r="G58" s="22" t="s">
        <v>611</v>
      </c>
      <c r="H58" s="23" t="s">
        <v>501</v>
      </c>
      <c r="I58" s="24">
        <v>4</v>
      </c>
      <c r="J58" s="58"/>
      <c r="K58" s="9">
        <v>1</v>
      </c>
      <c r="L58" s="25"/>
      <c r="M58" s="26"/>
      <c r="N58" s="27">
        <f>IF(M58&gt;0,ROUND(L58/M58,4),0)</f>
        <v>0</v>
      </c>
      <c r="O58" s="28"/>
      <c r="P58" s="29"/>
      <c r="Q58" s="27">
        <f>ROUND(ROUND(N58,4)*(1-O58),4)</f>
        <v>0</v>
      </c>
      <c r="R58" s="27">
        <f>ROUND(ROUND(Q58,4)*(1+P58),4)</f>
        <v>0</v>
      </c>
      <c r="S58" s="27">
        <f>ROUND($I58*Q58,4)</f>
        <v>0</v>
      </c>
      <c r="T58" s="27">
        <f>ROUND($I58*R58,4)</f>
        <v>0</v>
      </c>
      <c r="U58" s="30"/>
      <c r="V58" s="30"/>
      <c r="W58" s="30"/>
      <c r="X58" s="30"/>
      <c r="Y58" s="31"/>
    </row>
    <row r="59" spans="1:25" ht="25.5" x14ac:dyDescent="0.25">
      <c r="A59" s="55" t="s">
        <v>612</v>
      </c>
      <c r="B59" s="11">
        <v>2</v>
      </c>
      <c r="C59" s="32" t="s">
        <v>613</v>
      </c>
      <c r="D59" s="32" t="s">
        <v>98</v>
      </c>
      <c r="E59" s="32" t="s">
        <v>98</v>
      </c>
      <c r="F59" s="32" t="s">
        <v>89</v>
      </c>
      <c r="G59" s="32" t="s">
        <v>614</v>
      </c>
      <c r="H59" s="33" t="s">
        <v>501</v>
      </c>
      <c r="I59" s="34">
        <v>50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25.5" x14ac:dyDescent="0.25">
      <c r="A60" s="55" t="s">
        <v>615</v>
      </c>
      <c r="B60" s="11">
        <v>3</v>
      </c>
      <c r="C60" s="32" t="s">
        <v>616</v>
      </c>
      <c r="D60" s="32" t="s">
        <v>98</v>
      </c>
      <c r="E60" s="32" t="s">
        <v>98</v>
      </c>
      <c r="F60" s="32" t="s">
        <v>98</v>
      </c>
      <c r="G60" s="32" t="s">
        <v>617</v>
      </c>
      <c r="H60" s="33" t="s">
        <v>501</v>
      </c>
      <c r="I60" s="34">
        <v>6000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25.5" x14ac:dyDescent="0.25">
      <c r="A61" s="55" t="s">
        <v>618</v>
      </c>
      <c r="B61" s="11">
        <v>4</v>
      </c>
      <c r="C61" s="32" t="s">
        <v>619</v>
      </c>
      <c r="D61" s="32" t="s">
        <v>620</v>
      </c>
      <c r="E61" s="32" t="s">
        <v>98</v>
      </c>
      <c r="F61" s="32" t="s">
        <v>98</v>
      </c>
      <c r="G61" s="32" t="s">
        <v>621</v>
      </c>
      <c r="H61" s="33" t="s">
        <v>501</v>
      </c>
      <c r="I61" s="34">
        <v>360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622</v>
      </c>
      <c r="B62" s="11">
        <v>5</v>
      </c>
      <c r="C62" s="32" t="s">
        <v>623</v>
      </c>
      <c r="D62" s="32" t="s">
        <v>98</v>
      </c>
      <c r="E62" s="32" t="s">
        <v>98</v>
      </c>
      <c r="F62" s="32" t="s">
        <v>98</v>
      </c>
      <c r="G62" s="32" t="s">
        <v>624</v>
      </c>
      <c r="H62" s="33" t="s">
        <v>91</v>
      </c>
      <c r="I62" s="34">
        <v>100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25.5" x14ac:dyDescent="0.25">
      <c r="A63" s="55" t="s">
        <v>625</v>
      </c>
      <c r="B63" s="11">
        <v>6</v>
      </c>
      <c r="C63" s="32" t="s">
        <v>626</v>
      </c>
      <c r="D63" s="32" t="s">
        <v>98</v>
      </c>
      <c r="E63" s="32" t="s">
        <v>98</v>
      </c>
      <c r="F63" s="32" t="s">
        <v>98</v>
      </c>
      <c r="G63" s="32" t="s">
        <v>627</v>
      </c>
      <c r="H63" s="33" t="s">
        <v>501</v>
      </c>
      <c r="I63" s="34">
        <v>8000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628</v>
      </c>
      <c r="B64" s="11">
        <v>7</v>
      </c>
      <c r="C64" s="32" t="s">
        <v>629</v>
      </c>
      <c r="D64" s="32" t="s">
        <v>630</v>
      </c>
      <c r="E64" s="32" t="s">
        <v>98</v>
      </c>
      <c r="F64" s="32" t="s">
        <v>89</v>
      </c>
      <c r="G64" s="32" t="s">
        <v>631</v>
      </c>
      <c r="H64" s="33" t="s">
        <v>501</v>
      </c>
      <c r="I64" s="34">
        <v>1000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632</v>
      </c>
      <c r="B65" s="11">
        <v>8</v>
      </c>
      <c r="C65" s="32" t="s">
        <v>633</v>
      </c>
      <c r="D65" s="32" t="s">
        <v>634</v>
      </c>
      <c r="E65" s="32" t="s">
        <v>635</v>
      </c>
      <c r="F65" s="32" t="s">
        <v>98</v>
      </c>
      <c r="G65" s="32" t="s">
        <v>636</v>
      </c>
      <c r="H65" s="33" t="s">
        <v>637</v>
      </c>
      <c r="I65" s="34">
        <v>4000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25.5" x14ac:dyDescent="0.25">
      <c r="A66" s="55" t="s">
        <v>638</v>
      </c>
      <c r="B66" s="11">
        <v>9</v>
      </c>
      <c r="C66" s="32" t="s">
        <v>639</v>
      </c>
      <c r="D66" s="32" t="s">
        <v>634</v>
      </c>
      <c r="E66" s="32" t="s">
        <v>635</v>
      </c>
      <c r="F66" s="32" t="s">
        <v>98</v>
      </c>
      <c r="G66" s="32" t="s">
        <v>640</v>
      </c>
      <c r="H66" s="33" t="s">
        <v>637</v>
      </c>
      <c r="I66" s="34">
        <v>4000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641</v>
      </c>
      <c r="B67" s="11">
        <v>10</v>
      </c>
      <c r="C67" s="32" t="s">
        <v>642</v>
      </c>
      <c r="D67" s="32" t="s">
        <v>98</v>
      </c>
      <c r="E67" s="32" t="s">
        <v>98</v>
      </c>
      <c r="F67" s="32" t="s">
        <v>643</v>
      </c>
      <c r="G67" s="32" t="s">
        <v>644</v>
      </c>
      <c r="H67" s="33" t="s">
        <v>501</v>
      </c>
      <c r="I67" s="34">
        <v>10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38.25" x14ac:dyDescent="0.25">
      <c r="A68" s="55" t="s">
        <v>645</v>
      </c>
      <c r="B68" s="11">
        <v>11</v>
      </c>
      <c r="C68" s="32" t="s">
        <v>646</v>
      </c>
      <c r="D68" s="32" t="s">
        <v>647</v>
      </c>
      <c r="E68" s="32" t="s">
        <v>648</v>
      </c>
      <c r="F68" s="32" t="s">
        <v>89</v>
      </c>
      <c r="G68" s="32" t="s">
        <v>649</v>
      </c>
      <c r="H68" s="33" t="s">
        <v>501</v>
      </c>
      <c r="I68" s="34">
        <v>1800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98</v>
      </c>
      <c r="B69" s="11">
        <v>12</v>
      </c>
      <c r="C69" s="32" t="s">
        <v>650</v>
      </c>
      <c r="D69" s="32" t="s">
        <v>98</v>
      </c>
      <c r="E69" s="32" t="s">
        <v>98</v>
      </c>
      <c r="F69" s="32" t="s">
        <v>98</v>
      </c>
      <c r="G69" s="32" t="s">
        <v>98</v>
      </c>
      <c r="H69" s="33" t="s">
        <v>492</v>
      </c>
      <c r="I69" s="34">
        <v>50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651</v>
      </c>
      <c r="B70" s="11">
        <v>13</v>
      </c>
      <c r="C70" s="32" t="s">
        <v>652</v>
      </c>
      <c r="D70" s="32" t="s">
        <v>98</v>
      </c>
      <c r="E70" s="32" t="s">
        <v>653</v>
      </c>
      <c r="F70" s="32" t="s">
        <v>89</v>
      </c>
      <c r="G70" s="32" t="s">
        <v>654</v>
      </c>
      <c r="H70" s="33" t="s">
        <v>501</v>
      </c>
      <c r="I70" s="34">
        <v>100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38.25" x14ac:dyDescent="0.25">
      <c r="A71" s="55" t="s">
        <v>655</v>
      </c>
      <c r="B71" s="11">
        <v>14</v>
      </c>
      <c r="C71" s="32" t="s">
        <v>656</v>
      </c>
      <c r="D71" s="32" t="s">
        <v>647</v>
      </c>
      <c r="E71" s="32" t="s">
        <v>648</v>
      </c>
      <c r="F71" s="32" t="s">
        <v>89</v>
      </c>
      <c r="G71" s="32" t="s">
        <v>657</v>
      </c>
      <c r="H71" s="33" t="s">
        <v>501</v>
      </c>
      <c r="I71" s="34">
        <v>20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658</v>
      </c>
      <c r="B72" s="11">
        <v>15</v>
      </c>
      <c r="C72" s="32" t="s">
        <v>659</v>
      </c>
      <c r="D72" s="32" t="s">
        <v>98</v>
      </c>
      <c r="E72" s="32" t="s">
        <v>660</v>
      </c>
      <c r="F72" s="32" t="s">
        <v>89</v>
      </c>
      <c r="G72" s="32" t="s">
        <v>661</v>
      </c>
      <c r="H72" s="33" t="s">
        <v>501</v>
      </c>
      <c r="I72" s="34">
        <v>20000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98</v>
      </c>
      <c r="B73" s="11">
        <v>16</v>
      </c>
      <c r="C73" s="32" t="s">
        <v>662</v>
      </c>
      <c r="D73" s="32" t="s">
        <v>98</v>
      </c>
      <c r="E73" s="32" t="s">
        <v>98</v>
      </c>
      <c r="F73" s="32" t="s">
        <v>89</v>
      </c>
      <c r="G73" s="32" t="s">
        <v>663</v>
      </c>
      <c r="H73" s="33" t="s">
        <v>501</v>
      </c>
      <c r="I73" s="34">
        <v>8000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25.5" x14ac:dyDescent="0.25">
      <c r="A74" s="55" t="s">
        <v>664</v>
      </c>
      <c r="B74" s="11">
        <v>17</v>
      </c>
      <c r="C74" s="32" t="s">
        <v>665</v>
      </c>
      <c r="D74" s="32" t="s">
        <v>666</v>
      </c>
      <c r="E74" s="32" t="s">
        <v>98</v>
      </c>
      <c r="F74" s="32" t="s">
        <v>89</v>
      </c>
      <c r="G74" s="32" t="s">
        <v>667</v>
      </c>
      <c r="H74" s="33" t="s">
        <v>501</v>
      </c>
      <c r="I74" s="34">
        <v>1000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ht="25.5" x14ac:dyDescent="0.25">
      <c r="A75" s="55" t="s">
        <v>668</v>
      </c>
      <c r="B75" s="11">
        <v>18</v>
      </c>
      <c r="C75" s="32" t="s">
        <v>669</v>
      </c>
      <c r="D75" s="32" t="s">
        <v>98</v>
      </c>
      <c r="E75" s="32" t="s">
        <v>98</v>
      </c>
      <c r="F75" s="32" t="s">
        <v>98</v>
      </c>
      <c r="G75" s="32" t="s">
        <v>670</v>
      </c>
      <c r="H75" s="33" t="s">
        <v>91</v>
      </c>
      <c r="I75" s="34">
        <v>500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ht="25.5" x14ac:dyDescent="0.25">
      <c r="A76" s="55" t="s">
        <v>98</v>
      </c>
      <c r="B76" s="11">
        <v>19</v>
      </c>
      <c r="C76" s="32" t="s">
        <v>671</v>
      </c>
      <c r="D76" s="32" t="s">
        <v>672</v>
      </c>
      <c r="E76" s="32" t="s">
        <v>98</v>
      </c>
      <c r="F76" s="32" t="s">
        <v>98</v>
      </c>
      <c r="G76" s="32" t="s">
        <v>673</v>
      </c>
      <c r="H76" s="33" t="s">
        <v>91</v>
      </c>
      <c r="I76" s="34">
        <v>1000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25.5" x14ac:dyDescent="0.25">
      <c r="A77" s="55" t="s">
        <v>674</v>
      </c>
      <c r="B77" s="11">
        <v>20</v>
      </c>
      <c r="C77" s="32" t="s">
        <v>675</v>
      </c>
      <c r="D77" s="32" t="s">
        <v>676</v>
      </c>
      <c r="E77" s="32" t="s">
        <v>98</v>
      </c>
      <c r="F77" s="32" t="s">
        <v>98</v>
      </c>
      <c r="G77" s="32" t="s">
        <v>677</v>
      </c>
      <c r="H77" s="33" t="s">
        <v>91</v>
      </c>
      <c r="I77" s="34">
        <v>20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x14ac:dyDescent="0.25">
      <c r="A78" s="55" t="s">
        <v>678</v>
      </c>
      <c r="B78" s="11">
        <v>21</v>
      </c>
      <c r="C78" s="32" t="s">
        <v>679</v>
      </c>
      <c r="D78" s="32" t="s">
        <v>98</v>
      </c>
      <c r="E78" s="32" t="s">
        <v>98</v>
      </c>
      <c r="F78" s="32" t="s">
        <v>98</v>
      </c>
      <c r="G78" s="32" t="s">
        <v>680</v>
      </c>
      <c r="H78" s="33" t="s">
        <v>91</v>
      </c>
      <c r="I78" s="34">
        <v>2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ht="25.5" x14ac:dyDescent="0.25">
      <c r="A79" s="55" t="s">
        <v>681</v>
      </c>
      <c r="B79" s="11">
        <v>22</v>
      </c>
      <c r="C79" s="32" t="s">
        <v>682</v>
      </c>
      <c r="D79" s="32" t="s">
        <v>683</v>
      </c>
      <c r="E79" s="32" t="s">
        <v>98</v>
      </c>
      <c r="F79" s="32" t="s">
        <v>98</v>
      </c>
      <c r="G79" s="32" t="s">
        <v>684</v>
      </c>
      <c r="H79" s="33" t="s">
        <v>501</v>
      </c>
      <c r="I79" s="34">
        <v>1300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ht="25.5" x14ac:dyDescent="0.25">
      <c r="A80" s="55" t="s">
        <v>685</v>
      </c>
      <c r="B80" s="11">
        <v>23</v>
      </c>
      <c r="C80" s="32" t="s">
        <v>686</v>
      </c>
      <c r="D80" s="32" t="s">
        <v>687</v>
      </c>
      <c r="E80" s="32" t="s">
        <v>98</v>
      </c>
      <c r="F80" s="32" t="s">
        <v>89</v>
      </c>
      <c r="G80" s="32" t="s">
        <v>688</v>
      </c>
      <c r="H80" s="33" t="s">
        <v>91</v>
      </c>
      <c r="I80" s="34">
        <v>500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689</v>
      </c>
      <c r="B81" s="11">
        <v>24</v>
      </c>
      <c r="C81" s="32" t="s">
        <v>690</v>
      </c>
      <c r="D81" s="32" t="s">
        <v>98</v>
      </c>
      <c r="E81" s="32" t="s">
        <v>98</v>
      </c>
      <c r="F81" s="32" t="s">
        <v>98</v>
      </c>
      <c r="G81" s="32" t="s">
        <v>691</v>
      </c>
      <c r="H81" s="33" t="s">
        <v>91</v>
      </c>
      <c r="I81" s="34">
        <v>10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692</v>
      </c>
      <c r="B82" s="11">
        <v>25</v>
      </c>
      <c r="C82" s="32" t="s">
        <v>693</v>
      </c>
      <c r="D82" s="32" t="s">
        <v>98</v>
      </c>
      <c r="E82" s="32" t="s">
        <v>98</v>
      </c>
      <c r="F82" s="32" t="s">
        <v>98</v>
      </c>
      <c r="G82" s="32" t="s">
        <v>694</v>
      </c>
      <c r="H82" s="33" t="s">
        <v>91</v>
      </c>
      <c r="I82" s="34">
        <v>10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ht="25.5" x14ac:dyDescent="0.25">
      <c r="A83" s="55" t="s">
        <v>695</v>
      </c>
      <c r="B83" s="11">
        <v>26</v>
      </c>
      <c r="C83" s="32" t="s">
        <v>696</v>
      </c>
      <c r="D83" s="32" t="s">
        <v>98</v>
      </c>
      <c r="E83" s="32" t="s">
        <v>98</v>
      </c>
      <c r="F83" s="32" t="s">
        <v>98</v>
      </c>
      <c r="G83" s="32" t="s">
        <v>697</v>
      </c>
      <c r="H83" s="33" t="s">
        <v>91</v>
      </c>
      <c r="I83" s="34">
        <v>150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ht="25.5" x14ac:dyDescent="0.25">
      <c r="A84" s="55" t="s">
        <v>698</v>
      </c>
      <c r="B84" s="11">
        <v>27</v>
      </c>
      <c r="C84" s="32" t="s">
        <v>699</v>
      </c>
      <c r="D84" s="32" t="s">
        <v>700</v>
      </c>
      <c r="E84" s="32" t="s">
        <v>98</v>
      </c>
      <c r="F84" s="32" t="s">
        <v>89</v>
      </c>
      <c r="G84" s="32" t="s">
        <v>701</v>
      </c>
      <c r="H84" s="33" t="s">
        <v>91</v>
      </c>
      <c r="I84" s="34">
        <v>500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702</v>
      </c>
      <c r="B85" s="11">
        <v>28</v>
      </c>
      <c r="C85" s="32" t="s">
        <v>703</v>
      </c>
      <c r="D85" s="32" t="s">
        <v>704</v>
      </c>
      <c r="E85" s="32" t="s">
        <v>98</v>
      </c>
      <c r="F85" s="32" t="s">
        <v>89</v>
      </c>
      <c r="G85" s="32" t="s">
        <v>705</v>
      </c>
      <c r="H85" s="33" t="s">
        <v>91</v>
      </c>
      <c r="I85" s="34">
        <v>500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706</v>
      </c>
      <c r="B86" s="11">
        <v>29</v>
      </c>
      <c r="C86" s="32" t="s">
        <v>707</v>
      </c>
      <c r="D86" s="32" t="s">
        <v>98</v>
      </c>
      <c r="E86" s="32" t="s">
        <v>98</v>
      </c>
      <c r="F86" s="32" t="s">
        <v>98</v>
      </c>
      <c r="G86" s="32" t="s">
        <v>708</v>
      </c>
      <c r="H86" s="33" t="s">
        <v>91</v>
      </c>
      <c r="I86" s="34">
        <v>50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ht="25.5" x14ac:dyDescent="0.25">
      <c r="A87" s="55" t="s">
        <v>709</v>
      </c>
      <c r="B87" s="11">
        <v>30</v>
      </c>
      <c r="C87" s="32" t="s">
        <v>710</v>
      </c>
      <c r="D87" s="32" t="s">
        <v>98</v>
      </c>
      <c r="E87" s="32" t="s">
        <v>98</v>
      </c>
      <c r="F87" s="32" t="s">
        <v>98</v>
      </c>
      <c r="G87" s="32" t="s">
        <v>711</v>
      </c>
      <c r="H87" s="33" t="s">
        <v>501</v>
      </c>
      <c r="I87" s="34">
        <v>200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ht="25.5" x14ac:dyDescent="0.25">
      <c r="A88" s="55" t="s">
        <v>712</v>
      </c>
      <c r="B88" s="11">
        <v>31</v>
      </c>
      <c r="C88" s="32" t="s">
        <v>713</v>
      </c>
      <c r="D88" s="32" t="s">
        <v>98</v>
      </c>
      <c r="E88" s="32" t="s">
        <v>98</v>
      </c>
      <c r="F88" s="32" t="s">
        <v>98</v>
      </c>
      <c r="G88" s="32" t="s">
        <v>714</v>
      </c>
      <c r="H88" s="33" t="s">
        <v>501</v>
      </c>
      <c r="I88" s="34">
        <v>200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715</v>
      </c>
      <c r="B89" s="11">
        <v>32</v>
      </c>
      <c r="C89" s="32" t="s">
        <v>716</v>
      </c>
      <c r="D89" s="32" t="s">
        <v>98</v>
      </c>
      <c r="E89" s="32" t="s">
        <v>98</v>
      </c>
      <c r="F89" s="32" t="s">
        <v>98</v>
      </c>
      <c r="G89" s="32" t="s">
        <v>717</v>
      </c>
      <c r="H89" s="33" t="s">
        <v>501</v>
      </c>
      <c r="I89" s="34">
        <v>120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25.5" x14ac:dyDescent="0.25">
      <c r="A90" s="55" t="s">
        <v>718</v>
      </c>
      <c r="B90" s="11">
        <v>33</v>
      </c>
      <c r="C90" s="32" t="s">
        <v>719</v>
      </c>
      <c r="D90" s="32" t="s">
        <v>720</v>
      </c>
      <c r="E90" s="32" t="s">
        <v>98</v>
      </c>
      <c r="F90" s="32" t="s">
        <v>98</v>
      </c>
      <c r="G90" s="32" t="s">
        <v>721</v>
      </c>
      <c r="H90" s="33" t="s">
        <v>91</v>
      </c>
      <c r="I90" s="34">
        <v>20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x14ac:dyDescent="0.25">
      <c r="A91" s="55" t="s">
        <v>722</v>
      </c>
      <c r="B91" s="11">
        <v>34</v>
      </c>
      <c r="C91" s="32" t="s">
        <v>723</v>
      </c>
      <c r="D91" s="32" t="s">
        <v>98</v>
      </c>
      <c r="E91" s="32" t="s">
        <v>98</v>
      </c>
      <c r="F91" s="32" t="s">
        <v>98</v>
      </c>
      <c r="G91" s="32" t="s">
        <v>98</v>
      </c>
      <c r="H91" s="33" t="s">
        <v>91</v>
      </c>
      <c r="I91" s="34">
        <v>50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13.5" thickBot="1" x14ac:dyDescent="0.3">
      <c r="A92" s="56" t="s">
        <v>98</v>
      </c>
      <c r="B92" s="13">
        <v>35</v>
      </c>
      <c r="C92" s="42" t="s">
        <v>724</v>
      </c>
      <c r="D92" s="42" t="s">
        <v>98</v>
      </c>
      <c r="E92" s="42" t="s">
        <v>98</v>
      </c>
      <c r="F92" s="42" t="s">
        <v>98</v>
      </c>
      <c r="G92" s="42" t="s">
        <v>98</v>
      </c>
      <c r="H92" s="43" t="s">
        <v>91</v>
      </c>
      <c r="I92" s="44">
        <v>100</v>
      </c>
      <c r="J92" s="60"/>
      <c r="K92" s="13">
        <v>1</v>
      </c>
      <c r="L92" s="45"/>
      <c r="M92" s="46"/>
      <c r="N92" s="47">
        <f>IF(M92&gt;0,ROUND(L92/M92,4),0)</f>
        <v>0</v>
      </c>
      <c r="O92" s="48"/>
      <c r="P92" s="49"/>
      <c r="Q92" s="47">
        <f>ROUND(ROUND(N92,4)*(1-O92),4)</f>
        <v>0</v>
      </c>
      <c r="R92" s="47">
        <f>ROUND(ROUND(Q92,4)*(1+P92),4)</f>
        <v>0</v>
      </c>
      <c r="S92" s="47">
        <f>ROUND($I92*Q92,4)</f>
        <v>0</v>
      </c>
      <c r="T92" s="47">
        <f>ROUND($I92*R92,4)</f>
        <v>0</v>
      </c>
      <c r="U92" s="50"/>
      <c r="V92" s="50"/>
      <c r="W92" s="50"/>
      <c r="X92" s="50"/>
      <c r="Y92" s="51"/>
    </row>
    <row r="93" spans="1:25" ht="13.5" thickBot="1" x14ac:dyDescent="0.3">
      <c r="R93" s="61" t="s">
        <v>100</v>
      </c>
      <c r="S93" s="62">
        <f>SUM(S58:S92)</f>
        <v>0</v>
      </c>
      <c r="T93" s="63">
        <f>SUM(T58:T92)</f>
        <v>0</v>
      </c>
    </row>
    <row r="95" spans="1:25" ht="13.5" thickBot="1" x14ac:dyDescent="0.3"/>
    <row r="96" spans="1:25" ht="13.5" thickBot="1" x14ac:dyDescent="0.3">
      <c r="A96" s="52" t="s">
        <v>55</v>
      </c>
      <c r="B96" s="57" t="s">
        <v>179</v>
      </c>
      <c r="C96" s="18" t="s">
        <v>725</v>
      </c>
      <c r="D96" s="18"/>
      <c r="E96" s="18"/>
      <c r="F96" s="18"/>
      <c r="G96" s="18"/>
      <c r="H96" s="18" t="s">
        <v>331</v>
      </c>
      <c r="I96" s="18"/>
      <c r="J96" s="8"/>
      <c r="K96" s="7"/>
      <c r="L96" s="18" t="s">
        <v>726</v>
      </c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8"/>
    </row>
    <row r="97" spans="1:25" ht="51.75" thickBot="1" x14ac:dyDescent="0.3">
      <c r="A97" s="53" t="s">
        <v>60</v>
      </c>
      <c r="B97" s="19" t="s">
        <v>61</v>
      </c>
      <c r="C97" s="20" t="s">
        <v>62</v>
      </c>
      <c r="D97" s="20" t="s">
        <v>63</v>
      </c>
      <c r="E97" s="20" t="s">
        <v>64</v>
      </c>
      <c r="F97" s="20" t="s">
        <v>65</v>
      </c>
      <c r="G97" s="20" t="s">
        <v>66</v>
      </c>
      <c r="H97" s="20" t="s">
        <v>67</v>
      </c>
      <c r="I97" s="20" t="s">
        <v>68</v>
      </c>
      <c r="J97" s="21" t="s">
        <v>69</v>
      </c>
      <c r="K97" s="19" t="s">
        <v>70</v>
      </c>
      <c r="L97" s="20" t="s">
        <v>71</v>
      </c>
      <c r="M97" s="20" t="s">
        <v>72</v>
      </c>
      <c r="N97" s="20" t="s">
        <v>73</v>
      </c>
      <c r="O97" s="20" t="s">
        <v>74</v>
      </c>
      <c r="P97" s="20" t="s">
        <v>75</v>
      </c>
      <c r="Q97" s="20" t="s">
        <v>76</v>
      </c>
      <c r="R97" s="20" t="s">
        <v>77</v>
      </c>
      <c r="S97" s="20" t="s">
        <v>78</v>
      </c>
      <c r="T97" s="20" t="s">
        <v>79</v>
      </c>
      <c r="U97" s="20" t="s">
        <v>80</v>
      </c>
      <c r="V97" s="20" t="s">
        <v>81</v>
      </c>
      <c r="W97" s="20" t="s">
        <v>82</v>
      </c>
      <c r="X97" s="20" t="s">
        <v>83</v>
      </c>
      <c r="Y97" s="21" t="s">
        <v>84</v>
      </c>
    </row>
    <row r="98" spans="1:25" ht="38.25" x14ac:dyDescent="0.25">
      <c r="A98" s="54" t="s">
        <v>727</v>
      </c>
      <c r="B98" s="9">
        <v>1</v>
      </c>
      <c r="C98" s="22" t="s">
        <v>728</v>
      </c>
      <c r="D98" s="22" t="s">
        <v>98</v>
      </c>
      <c r="E98" s="22" t="s">
        <v>729</v>
      </c>
      <c r="F98" s="22" t="s">
        <v>514</v>
      </c>
      <c r="G98" s="22" t="s">
        <v>730</v>
      </c>
      <c r="H98" s="23" t="s">
        <v>91</v>
      </c>
      <c r="I98" s="24">
        <v>20</v>
      </c>
      <c r="J98" s="58"/>
      <c r="K98" s="9">
        <v>1</v>
      </c>
      <c r="L98" s="25"/>
      <c r="M98" s="26"/>
      <c r="N98" s="27">
        <f>IF(M98&gt;0,ROUND(L98/M98,4),0)</f>
        <v>0</v>
      </c>
      <c r="O98" s="28"/>
      <c r="P98" s="29"/>
      <c r="Q98" s="27">
        <f>ROUND(ROUND(N98,4)*(1-O98),4)</f>
        <v>0</v>
      </c>
      <c r="R98" s="27">
        <f>ROUND(ROUND(Q98,4)*(1+P98),4)</f>
        <v>0</v>
      </c>
      <c r="S98" s="27">
        <f>ROUND($I98*Q98,4)</f>
        <v>0</v>
      </c>
      <c r="T98" s="27">
        <f>ROUND($I98*R98,4)</f>
        <v>0</v>
      </c>
      <c r="U98" s="30"/>
      <c r="V98" s="30"/>
      <c r="W98" s="30"/>
      <c r="X98" s="30"/>
      <c r="Y98" s="31"/>
    </row>
    <row r="99" spans="1:25" ht="25.5" x14ac:dyDescent="0.25">
      <c r="A99" s="55" t="s">
        <v>731</v>
      </c>
      <c r="B99" s="11">
        <v>2</v>
      </c>
      <c r="C99" s="32" t="s">
        <v>732</v>
      </c>
      <c r="D99" s="32" t="s">
        <v>98</v>
      </c>
      <c r="E99" s="32" t="s">
        <v>733</v>
      </c>
      <c r="F99" s="32" t="s">
        <v>514</v>
      </c>
      <c r="G99" s="32" t="s">
        <v>734</v>
      </c>
      <c r="H99" s="33" t="s">
        <v>91</v>
      </c>
      <c r="I99" s="34">
        <v>100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x14ac:dyDescent="0.25">
      <c r="A100" s="55" t="s">
        <v>735</v>
      </c>
      <c r="B100" s="11">
        <v>3</v>
      </c>
      <c r="C100" s="32" t="s">
        <v>736</v>
      </c>
      <c r="D100" s="32" t="s">
        <v>98</v>
      </c>
      <c r="E100" s="32" t="s">
        <v>98</v>
      </c>
      <c r="F100" s="32" t="s">
        <v>514</v>
      </c>
      <c r="G100" s="32" t="s">
        <v>737</v>
      </c>
      <c r="H100" s="33" t="s">
        <v>91</v>
      </c>
      <c r="I100" s="34">
        <v>120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ht="38.25" x14ac:dyDescent="0.25">
      <c r="A101" s="55" t="s">
        <v>738</v>
      </c>
      <c r="B101" s="11">
        <v>4</v>
      </c>
      <c r="C101" s="32" t="s">
        <v>739</v>
      </c>
      <c r="D101" s="32" t="s">
        <v>98</v>
      </c>
      <c r="E101" s="32" t="s">
        <v>740</v>
      </c>
      <c r="F101" s="32" t="s">
        <v>514</v>
      </c>
      <c r="G101" s="32" t="s">
        <v>741</v>
      </c>
      <c r="H101" s="33" t="s">
        <v>91</v>
      </c>
      <c r="I101" s="34">
        <v>100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ht="38.25" x14ac:dyDescent="0.25">
      <c r="A102" s="55" t="s">
        <v>742</v>
      </c>
      <c r="B102" s="11">
        <v>5</v>
      </c>
      <c r="C102" s="32" t="s">
        <v>743</v>
      </c>
      <c r="D102" s="32" t="s">
        <v>98</v>
      </c>
      <c r="E102" s="32" t="s">
        <v>744</v>
      </c>
      <c r="F102" s="32" t="s">
        <v>514</v>
      </c>
      <c r="G102" s="32" t="s">
        <v>745</v>
      </c>
      <c r="H102" s="33" t="s">
        <v>91</v>
      </c>
      <c r="I102" s="34">
        <v>50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746</v>
      </c>
      <c r="B103" s="11">
        <v>6</v>
      </c>
      <c r="C103" s="32" t="s">
        <v>747</v>
      </c>
      <c r="D103" s="32" t="s">
        <v>98</v>
      </c>
      <c r="E103" s="32" t="s">
        <v>748</v>
      </c>
      <c r="F103" s="32" t="s">
        <v>514</v>
      </c>
      <c r="G103" s="32" t="s">
        <v>749</v>
      </c>
      <c r="H103" s="33" t="s">
        <v>91</v>
      </c>
      <c r="I103" s="34">
        <v>500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x14ac:dyDescent="0.25">
      <c r="A104" s="55" t="s">
        <v>750</v>
      </c>
      <c r="B104" s="11">
        <v>7</v>
      </c>
      <c r="C104" s="32" t="s">
        <v>751</v>
      </c>
      <c r="D104" s="32" t="s">
        <v>98</v>
      </c>
      <c r="E104" s="32" t="s">
        <v>98</v>
      </c>
      <c r="F104" s="32" t="s">
        <v>514</v>
      </c>
      <c r="G104" s="32" t="s">
        <v>752</v>
      </c>
      <c r="H104" s="33" t="s">
        <v>501</v>
      </c>
      <c r="I104" s="34">
        <v>1000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ht="25.5" x14ac:dyDescent="0.25">
      <c r="A105" s="55" t="s">
        <v>753</v>
      </c>
      <c r="B105" s="11">
        <v>8</v>
      </c>
      <c r="C105" s="32" t="s">
        <v>754</v>
      </c>
      <c r="D105" s="32" t="s">
        <v>98</v>
      </c>
      <c r="E105" s="32" t="s">
        <v>98</v>
      </c>
      <c r="F105" s="32" t="s">
        <v>514</v>
      </c>
      <c r="G105" s="32" t="s">
        <v>755</v>
      </c>
      <c r="H105" s="33" t="s">
        <v>501</v>
      </c>
      <c r="I105" s="34">
        <v>100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ht="38.25" x14ac:dyDescent="0.25">
      <c r="A106" s="55" t="s">
        <v>98</v>
      </c>
      <c r="B106" s="11">
        <v>9</v>
      </c>
      <c r="C106" s="32" t="s">
        <v>756</v>
      </c>
      <c r="D106" s="32" t="s">
        <v>757</v>
      </c>
      <c r="E106" s="32" t="s">
        <v>98</v>
      </c>
      <c r="F106" s="32" t="s">
        <v>514</v>
      </c>
      <c r="G106" s="32" t="s">
        <v>758</v>
      </c>
      <c r="H106" s="33" t="s">
        <v>501</v>
      </c>
      <c r="I106" s="34">
        <v>3000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ht="25.5" x14ac:dyDescent="0.25">
      <c r="A107" s="55" t="s">
        <v>759</v>
      </c>
      <c r="B107" s="11">
        <v>10</v>
      </c>
      <c r="C107" s="32" t="s">
        <v>760</v>
      </c>
      <c r="D107" s="32" t="s">
        <v>98</v>
      </c>
      <c r="E107" s="32" t="s">
        <v>98</v>
      </c>
      <c r="F107" s="32" t="s">
        <v>514</v>
      </c>
      <c r="G107" s="32" t="s">
        <v>761</v>
      </c>
      <c r="H107" s="33" t="s">
        <v>501</v>
      </c>
      <c r="I107" s="34">
        <v>2000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ht="25.5" x14ac:dyDescent="0.25">
      <c r="A108" s="55" t="s">
        <v>762</v>
      </c>
      <c r="B108" s="11">
        <v>11</v>
      </c>
      <c r="C108" s="32" t="s">
        <v>763</v>
      </c>
      <c r="D108" s="32" t="s">
        <v>98</v>
      </c>
      <c r="E108" s="32" t="s">
        <v>98</v>
      </c>
      <c r="F108" s="32" t="s">
        <v>514</v>
      </c>
      <c r="G108" s="32" t="s">
        <v>764</v>
      </c>
      <c r="H108" s="33" t="s">
        <v>501</v>
      </c>
      <c r="I108" s="34">
        <v>2000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x14ac:dyDescent="0.25">
      <c r="A109" s="55" t="s">
        <v>765</v>
      </c>
      <c r="B109" s="11">
        <v>12</v>
      </c>
      <c r="C109" s="32" t="s">
        <v>766</v>
      </c>
      <c r="D109" s="32" t="s">
        <v>98</v>
      </c>
      <c r="E109" s="32" t="s">
        <v>98</v>
      </c>
      <c r="F109" s="32" t="s">
        <v>514</v>
      </c>
      <c r="G109" s="32" t="s">
        <v>767</v>
      </c>
      <c r="H109" s="33" t="s">
        <v>91</v>
      </c>
      <c r="I109" s="34">
        <v>100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0"/>
      <c r="Y109" s="41"/>
    </row>
    <row r="110" spans="1:25" ht="13.5" thickBot="1" x14ac:dyDescent="0.3">
      <c r="A110" s="56" t="s">
        <v>768</v>
      </c>
      <c r="B110" s="13">
        <v>13</v>
      </c>
      <c r="C110" s="42" t="s">
        <v>769</v>
      </c>
      <c r="D110" s="42" t="s">
        <v>770</v>
      </c>
      <c r="E110" s="42" t="s">
        <v>98</v>
      </c>
      <c r="F110" s="42" t="s">
        <v>514</v>
      </c>
      <c r="G110" s="42" t="s">
        <v>771</v>
      </c>
      <c r="H110" s="43" t="s">
        <v>91</v>
      </c>
      <c r="I110" s="44">
        <v>100</v>
      </c>
      <c r="J110" s="60"/>
      <c r="K110" s="13">
        <v>1</v>
      </c>
      <c r="L110" s="45"/>
      <c r="M110" s="46"/>
      <c r="N110" s="47">
        <f>IF(M110&gt;0,ROUND(L110/M110,4),0)</f>
        <v>0</v>
      </c>
      <c r="O110" s="48"/>
      <c r="P110" s="49"/>
      <c r="Q110" s="47">
        <f>ROUND(ROUND(N110,4)*(1-O110),4)</f>
        <v>0</v>
      </c>
      <c r="R110" s="47">
        <f>ROUND(ROUND(Q110,4)*(1+P110),4)</f>
        <v>0</v>
      </c>
      <c r="S110" s="47">
        <f>ROUND($I110*Q110,4)</f>
        <v>0</v>
      </c>
      <c r="T110" s="47">
        <f>ROUND($I110*R110,4)</f>
        <v>0</v>
      </c>
      <c r="U110" s="50"/>
      <c r="V110" s="50"/>
      <c r="W110" s="50"/>
      <c r="X110" s="50"/>
      <c r="Y110" s="51"/>
    </row>
    <row r="111" spans="1:25" ht="13.5" thickBot="1" x14ac:dyDescent="0.3">
      <c r="R111" s="61" t="s">
        <v>100</v>
      </c>
      <c r="S111" s="62">
        <f>SUM(S98:S110)</f>
        <v>0</v>
      </c>
      <c r="T111" s="63">
        <f>SUM(T98:T110)</f>
        <v>0</v>
      </c>
    </row>
    <row r="113" spans="1:25" ht="13.5" thickBot="1" x14ac:dyDescent="0.3"/>
    <row r="114" spans="1:25" ht="13.5" thickBot="1" x14ac:dyDescent="0.3">
      <c r="A114" s="52" t="s">
        <v>55</v>
      </c>
      <c r="B114" s="57" t="s">
        <v>192</v>
      </c>
      <c r="C114" s="18" t="s">
        <v>772</v>
      </c>
      <c r="D114" s="18"/>
      <c r="E114" s="18"/>
      <c r="F114" s="18"/>
      <c r="G114" s="18"/>
      <c r="H114" s="18" t="s">
        <v>58</v>
      </c>
      <c r="I114" s="18"/>
      <c r="J114" s="8"/>
      <c r="K114" s="7"/>
      <c r="L114" s="18" t="s">
        <v>773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8"/>
    </row>
    <row r="115" spans="1:25" ht="51.75" thickBot="1" x14ac:dyDescent="0.3">
      <c r="A115" s="53" t="s">
        <v>60</v>
      </c>
      <c r="B115" s="19" t="s">
        <v>61</v>
      </c>
      <c r="C115" s="20" t="s">
        <v>62</v>
      </c>
      <c r="D115" s="20" t="s">
        <v>63</v>
      </c>
      <c r="E115" s="20" t="s">
        <v>64</v>
      </c>
      <c r="F115" s="20" t="s">
        <v>65</v>
      </c>
      <c r="G115" s="20" t="s">
        <v>66</v>
      </c>
      <c r="H115" s="20" t="s">
        <v>67</v>
      </c>
      <c r="I115" s="20" t="s">
        <v>68</v>
      </c>
      <c r="J115" s="21" t="s">
        <v>69</v>
      </c>
      <c r="K115" s="19" t="s">
        <v>70</v>
      </c>
      <c r="L115" s="20" t="s">
        <v>71</v>
      </c>
      <c r="M115" s="20" t="s">
        <v>72</v>
      </c>
      <c r="N115" s="20" t="s">
        <v>73</v>
      </c>
      <c r="O115" s="20" t="s">
        <v>74</v>
      </c>
      <c r="P115" s="20" t="s">
        <v>75</v>
      </c>
      <c r="Q115" s="20" t="s">
        <v>76</v>
      </c>
      <c r="R115" s="20" t="s">
        <v>77</v>
      </c>
      <c r="S115" s="20" t="s">
        <v>78</v>
      </c>
      <c r="T115" s="20" t="s">
        <v>79</v>
      </c>
      <c r="U115" s="20" t="s">
        <v>80</v>
      </c>
      <c r="V115" s="20" t="s">
        <v>81</v>
      </c>
      <c r="W115" s="20" t="s">
        <v>82</v>
      </c>
      <c r="X115" s="20" t="s">
        <v>83</v>
      </c>
      <c r="Y115" s="21" t="s">
        <v>84</v>
      </c>
    </row>
    <row r="116" spans="1:25" ht="63.75" x14ac:dyDescent="0.25">
      <c r="A116" s="54" t="s">
        <v>774</v>
      </c>
      <c r="B116" s="9">
        <v>1</v>
      </c>
      <c r="C116" s="22" t="s">
        <v>775</v>
      </c>
      <c r="D116" s="22" t="s">
        <v>776</v>
      </c>
      <c r="E116" s="22" t="s">
        <v>777</v>
      </c>
      <c r="F116" s="22" t="s">
        <v>98</v>
      </c>
      <c r="G116" s="22" t="s">
        <v>778</v>
      </c>
      <c r="H116" s="23" t="s">
        <v>501</v>
      </c>
      <c r="I116" s="24">
        <v>1800</v>
      </c>
      <c r="J116" s="58"/>
      <c r="K116" s="9">
        <v>1</v>
      </c>
      <c r="L116" s="25"/>
      <c r="M116" s="26"/>
      <c r="N116" s="27">
        <f>IF(M116&gt;0,ROUND(L116/M116,4),0)</f>
        <v>0</v>
      </c>
      <c r="O116" s="28"/>
      <c r="P116" s="29"/>
      <c r="Q116" s="27">
        <f>ROUND(ROUND(N116,4)*(1-O116),4)</f>
        <v>0</v>
      </c>
      <c r="R116" s="27">
        <f>ROUND(ROUND(Q116,4)*(1+P116),4)</f>
        <v>0</v>
      </c>
      <c r="S116" s="27">
        <f>ROUND($I116*Q116,4)</f>
        <v>0</v>
      </c>
      <c r="T116" s="27">
        <f>ROUND($I116*R116,4)</f>
        <v>0</v>
      </c>
      <c r="U116" s="30"/>
      <c r="V116" s="30"/>
      <c r="W116" s="30"/>
      <c r="X116" s="30"/>
      <c r="Y116" s="31"/>
    </row>
    <row r="117" spans="1:25" ht="76.5" x14ac:dyDescent="0.25">
      <c r="A117" s="55" t="s">
        <v>779</v>
      </c>
      <c r="B117" s="11">
        <v>2</v>
      </c>
      <c r="C117" s="32" t="s">
        <v>780</v>
      </c>
      <c r="D117" s="32" t="s">
        <v>781</v>
      </c>
      <c r="E117" s="32" t="s">
        <v>777</v>
      </c>
      <c r="F117" s="32" t="s">
        <v>98</v>
      </c>
      <c r="G117" s="32" t="s">
        <v>782</v>
      </c>
      <c r="H117" s="33" t="s">
        <v>501</v>
      </c>
      <c r="I117" s="34">
        <v>800</v>
      </c>
      <c r="J117" s="59"/>
      <c r="K117" s="11">
        <v>1</v>
      </c>
      <c r="L117" s="35"/>
      <c r="M117" s="36"/>
      <c r="N117" s="37">
        <f>IF(M117&gt;0,ROUND(L117/M117,4),0)</f>
        <v>0</v>
      </c>
      <c r="O117" s="38"/>
      <c r="P117" s="39"/>
      <c r="Q117" s="37">
        <f>ROUND(ROUND(N117,4)*(1-O117),4)</f>
        <v>0</v>
      </c>
      <c r="R117" s="37">
        <f>ROUND(ROUND(Q117,4)*(1+P117),4)</f>
        <v>0</v>
      </c>
      <c r="S117" s="37">
        <f>ROUND($I117*Q117,4)</f>
        <v>0</v>
      </c>
      <c r="T117" s="37">
        <f>ROUND($I117*R117,4)</f>
        <v>0</v>
      </c>
      <c r="U117" s="40"/>
      <c r="V117" s="40"/>
      <c r="W117" s="40"/>
      <c r="X117" s="40"/>
      <c r="Y117" s="41"/>
    </row>
    <row r="118" spans="1:25" ht="25.5" x14ac:dyDescent="0.25">
      <c r="A118" s="55" t="s">
        <v>783</v>
      </c>
      <c r="B118" s="11">
        <v>3</v>
      </c>
      <c r="C118" s="32" t="s">
        <v>784</v>
      </c>
      <c r="D118" s="32" t="s">
        <v>98</v>
      </c>
      <c r="E118" s="32" t="s">
        <v>785</v>
      </c>
      <c r="F118" s="32" t="s">
        <v>98</v>
      </c>
      <c r="G118" s="32" t="s">
        <v>786</v>
      </c>
      <c r="H118" s="33" t="s">
        <v>501</v>
      </c>
      <c r="I118" s="34">
        <v>80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0"/>
      <c r="Y118" s="41"/>
    </row>
    <row r="119" spans="1:25" ht="25.5" x14ac:dyDescent="0.25">
      <c r="A119" s="55" t="s">
        <v>787</v>
      </c>
      <c r="B119" s="11">
        <v>4</v>
      </c>
      <c r="C119" s="32" t="s">
        <v>788</v>
      </c>
      <c r="D119" s="32" t="s">
        <v>98</v>
      </c>
      <c r="E119" s="32" t="s">
        <v>789</v>
      </c>
      <c r="F119" s="32" t="s">
        <v>98</v>
      </c>
      <c r="G119" s="32" t="s">
        <v>790</v>
      </c>
      <c r="H119" s="33" t="s">
        <v>501</v>
      </c>
      <c r="I119" s="34">
        <v>1000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ht="25.5" x14ac:dyDescent="0.25">
      <c r="A120" s="55" t="s">
        <v>791</v>
      </c>
      <c r="B120" s="11">
        <v>5</v>
      </c>
      <c r="C120" s="32" t="s">
        <v>792</v>
      </c>
      <c r="D120" s="32" t="s">
        <v>98</v>
      </c>
      <c r="E120" s="32" t="s">
        <v>793</v>
      </c>
      <c r="F120" s="32" t="s">
        <v>98</v>
      </c>
      <c r="G120" s="32" t="s">
        <v>794</v>
      </c>
      <c r="H120" s="33" t="s">
        <v>501</v>
      </c>
      <c r="I120" s="34">
        <v>1000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ht="25.5" x14ac:dyDescent="0.25">
      <c r="A121" s="55" t="s">
        <v>795</v>
      </c>
      <c r="B121" s="11">
        <v>6</v>
      </c>
      <c r="C121" s="32" t="s">
        <v>796</v>
      </c>
      <c r="D121" s="32" t="s">
        <v>98</v>
      </c>
      <c r="E121" s="32" t="s">
        <v>98</v>
      </c>
      <c r="F121" s="32" t="s">
        <v>98</v>
      </c>
      <c r="G121" s="32" t="s">
        <v>797</v>
      </c>
      <c r="H121" s="33" t="s">
        <v>501</v>
      </c>
      <c r="I121" s="34">
        <v>250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ht="25.5" x14ac:dyDescent="0.25">
      <c r="A122" s="55" t="s">
        <v>798</v>
      </c>
      <c r="B122" s="11">
        <v>7</v>
      </c>
      <c r="C122" s="32" t="s">
        <v>799</v>
      </c>
      <c r="D122" s="32" t="s">
        <v>98</v>
      </c>
      <c r="E122" s="32" t="s">
        <v>98</v>
      </c>
      <c r="F122" s="32" t="s">
        <v>98</v>
      </c>
      <c r="G122" s="32" t="s">
        <v>800</v>
      </c>
      <c r="H122" s="33" t="s">
        <v>501</v>
      </c>
      <c r="I122" s="34">
        <v>400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ht="25.5" x14ac:dyDescent="0.25">
      <c r="A123" s="55" t="s">
        <v>801</v>
      </c>
      <c r="B123" s="11">
        <v>8</v>
      </c>
      <c r="C123" s="32" t="s">
        <v>802</v>
      </c>
      <c r="D123" s="32" t="s">
        <v>98</v>
      </c>
      <c r="E123" s="32" t="s">
        <v>98</v>
      </c>
      <c r="F123" s="32" t="s">
        <v>98</v>
      </c>
      <c r="G123" s="32" t="s">
        <v>803</v>
      </c>
      <c r="H123" s="33" t="s">
        <v>501</v>
      </c>
      <c r="I123" s="34">
        <v>80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25.5" x14ac:dyDescent="0.25">
      <c r="A124" s="55" t="s">
        <v>804</v>
      </c>
      <c r="B124" s="11">
        <v>9</v>
      </c>
      <c r="C124" s="32" t="s">
        <v>805</v>
      </c>
      <c r="D124" s="32" t="s">
        <v>98</v>
      </c>
      <c r="E124" s="32" t="s">
        <v>98</v>
      </c>
      <c r="F124" s="32" t="s">
        <v>98</v>
      </c>
      <c r="G124" s="32" t="s">
        <v>806</v>
      </c>
      <c r="H124" s="33" t="s">
        <v>501</v>
      </c>
      <c r="I124" s="34">
        <v>160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38.25" x14ac:dyDescent="0.25">
      <c r="A125" s="55" t="s">
        <v>807</v>
      </c>
      <c r="B125" s="11">
        <v>10</v>
      </c>
      <c r="C125" s="32" t="s">
        <v>808</v>
      </c>
      <c r="D125" s="32" t="s">
        <v>98</v>
      </c>
      <c r="E125" s="32" t="s">
        <v>98</v>
      </c>
      <c r="F125" s="32" t="s">
        <v>98</v>
      </c>
      <c r="G125" s="32" t="s">
        <v>809</v>
      </c>
      <c r="H125" s="33" t="s">
        <v>501</v>
      </c>
      <c r="I125" s="34">
        <v>10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ht="25.5" x14ac:dyDescent="0.25">
      <c r="A126" s="55" t="s">
        <v>810</v>
      </c>
      <c r="B126" s="11">
        <v>11</v>
      </c>
      <c r="C126" s="32" t="s">
        <v>811</v>
      </c>
      <c r="D126" s="32" t="s">
        <v>812</v>
      </c>
      <c r="E126" s="32" t="s">
        <v>98</v>
      </c>
      <c r="F126" s="32" t="s">
        <v>98</v>
      </c>
      <c r="G126" s="32" t="s">
        <v>813</v>
      </c>
      <c r="H126" s="33" t="s">
        <v>501</v>
      </c>
      <c r="I126" s="34">
        <v>140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ht="25.5" x14ac:dyDescent="0.25">
      <c r="A127" s="55" t="s">
        <v>814</v>
      </c>
      <c r="B127" s="11">
        <v>12</v>
      </c>
      <c r="C127" s="32" t="s">
        <v>815</v>
      </c>
      <c r="D127" s="32" t="s">
        <v>812</v>
      </c>
      <c r="E127" s="32" t="s">
        <v>98</v>
      </c>
      <c r="F127" s="32" t="s">
        <v>98</v>
      </c>
      <c r="G127" s="32" t="s">
        <v>816</v>
      </c>
      <c r="H127" s="33" t="s">
        <v>501</v>
      </c>
      <c r="I127" s="34">
        <v>600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ht="25.5" x14ac:dyDescent="0.25">
      <c r="A128" s="55" t="s">
        <v>817</v>
      </c>
      <c r="B128" s="11">
        <v>13</v>
      </c>
      <c r="C128" s="32" t="s">
        <v>818</v>
      </c>
      <c r="D128" s="32" t="s">
        <v>812</v>
      </c>
      <c r="E128" s="32" t="s">
        <v>98</v>
      </c>
      <c r="F128" s="32" t="s">
        <v>98</v>
      </c>
      <c r="G128" s="32" t="s">
        <v>819</v>
      </c>
      <c r="H128" s="33" t="s">
        <v>501</v>
      </c>
      <c r="I128" s="34">
        <v>400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ht="38.25" x14ac:dyDescent="0.25">
      <c r="A129" s="55" t="s">
        <v>820</v>
      </c>
      <c r="B129" s="11">
        <v>14</v>
      </c>
      <c r="C129" s="32" t="s">
        <v>821</v>
      </c>
      <c r="D129" s="32" t="s">
        <v>822</v>
      </c>
      <c r="E129" s="32" t="s">
        <v>98</v>
      </c>
      <c r="F129" s="32" t="s">
        <v>98</v>
      </c>
      <c r="G129" s="32" t="s">
        <v>823</v>
      </c>
      <c r="H129" s="33" t="s">
        <v>501</v>
      </c>
      <c r="I129" s="34">
        <v>600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ht="25.5" x14ac:dyDescent="0.25">
      <c r="A130" s="55" t="s">
        <v>824</v>
      </c>
      <c r="B130" s="11">
        <v>15</v>
      </c>
      <c r="C130" s="32" t="s">
        <v>825</v>
      </c>
      <c r="D130" s="32" t="s">
        <v>98</v>
      </c>
      <c r="E130" s="32" t="s">
        <v>777</v>
      </c>
      <c r="F130" s="32" t="s">
        <v>98</v>
      </c>
      <c r="G130" s="32" t="s">
        <v>826</v>
      </c>
      <c r="H130" s="33" t="s">
        <v>501</v>
      </c>
      <c r="I130" s="34">
        <v>80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ht="26.25" thickBot="1" x14ac:dyDescent="0.3">
      <c r="A131" s="56" t="s">
        <v>827</v>
      </c>
      <c r="B131" s="13">
        <v>16</v>
      </c>
      <c r="C131" s="42" t="s">
        <v>828</v>
      </c>
      <c r="D131" s="42" t="s">
        <v>829</v>
      </c>
      <c r="E131" s="42" t="s">
        <v>777</v>
      </c>
      <c r="F131" s="42" t="s">
        <v>98</v>
      </c>
      <c r="G131" s="42" t="s">
        <v>830</v>
      </c>
      <c r="H131" s="43" t="s">
        <v>501</v>
      </c>
      <c r="I131" s="44">
        <v>300</v>
      </c>
      <c r="J131" s="60"/>
      <c r="K131" s="13">
        <v>1</v>
      </c>
      <c r="L131" s="45"/>
      <c r="M131" s="46"/>
      <c r="N131" s="47">
        <f>IF(M131&gt;0,ROUND(L131/M131,4),0)</f>
        <v>0</v>
      </c>
      <c r="O131" s="48"/>
      <c r="P131" s="49"/>
      <c r="Q131" s="47">
        <f>ROUND(ROUND(N131,4)*(1-O131),4)</f>
        <v>0</v>
      </c>
      <c r="R131" s="47">
        <f>ROUND(ROUND(Q131,4)*(1+P131),4)</f>
        <v>0</v>
      </c>
      <c r="S131" s="47">
        <f>ROUND($I131*Q131,4)</f>
        <v>0</v>
      </c>
      <c r="T131" s="47">
        <f>ROUND($I131*R131,4)</f>
        <v>0</v>
      </c>
      <c r="U131" s="50"/>
      <c r="V131" s="50"/>
      <c r="W131" s="50"/>
      <c r="X131" s="50"/>
      <c r="Y131" s="51"/>
    </row>
    <row r="132" spans="1:25" ht="13.5" thickBot="1" x14ac:dyDescent="0.3">
      <c r="R132" s="61" t="s">
        <v>100</v>
      </c>
      <c r="S132" s="62">
        <f>SUM(S116:S131)</f>
        <v>0</v>
      </c>
      <c r="T132" s="63">
        <f>SUM(T116:T131)</f>
        <v>0</v>
      </c>
    </row>
  </sheetData>
  <sheetProtection algorithmName="SHA-512" hashValue="sNTTBtn6evmczyQrkmY0g6jc0h7H1wHTfQPQKOZqXvgtXBuq/WjVkPUumUahlY4NFLi97IJTPSRqA1yY5ySaGg==" saltValue="acoHUg3Ch5sxtWM2/3PzX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831</v>
      </c>
      <c r="C5" s="2" t="s">
        <v>832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833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834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835</v>
      </c>
      <c r="B13" s="9">
        <v>1</v>
      </c>
      <c r="C13" s="22" t="s">
        <v>836</v>
      </c>
      <c r="D13" s="22" t="s">
        <v>837</v>
      </c>
      <c r="E13" s="22" t="s">
        <v>838</v>
      </c>
      <c r="F13" s="22" t="s">
        <v>98</v>
      </c>
      <c r="G13" s="22" t="s">
        <v>839</v>
      </c>
      <c r="H13" s="23" t="s">
        <v>91</v>
      </c>
      <c r="I13" s="24">
        <v>1400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840</v>
      </c>
      <c r="B14" s="11">
        <v>2</v>
      </c>
      <c r="C14" s="32" t="s">
        <v>841</v>
      </c>
      <c r="D14" s="32" t="s">
        <v>842</v>
      </c>
      <c r="E14" s="32" t="s">
        <v>843</v>
      </c>
      <c r="F14" s="32" t="s">
        <v>98</v>
      </c>
      <c r="G14" s="32" t="s">
        <v>844</v>
      </c>
      <c r="H14" s="33" t="s">
        <v>91</v>
      </c>
      <c r="I14" s="34">
        <v>7400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845</v>
      </c>
      <c r="B15" s="11">
        <v>3</v>
      </c>
      <c r="C15" s="32" t="s">
        <v>846</v>
      </c>
      <c r="D15" s="32" t="s">
        <v>98</v>
      </c>
      <c r="E15" s="32" t="s">
        <v>98</v>
      </c>
      <c r="F15" s="32" t="s">
        <v>98</v>
      </c>
      <c r="G15" s="32" t="s">
        <v>847</v>
      </c>
      <c r="H15" s="33" t="s">
        <v>91</v>
      </c>
      <c r="I15" s="34">
        <v>30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51" x14ac:dyDescent="0.25">
      <c r="A16" s="55" t="s">
        <v>848</v>
      </c>
      <c r="B16" s="11">
        <v>4</v>
      </c>
      <c r="C16" s="32" t="s">
        <v>849</v>
      </c>
      <c r="D16" s="32" t="s">
        <v>850</v>
      </c>
      <c r="E16" s="32" t="s">
        <v>851</v>
      </c>
      <c r="F16" s="32" t="s">
        <v>852</v>
      </c>
      <c r="G16" s="32" t="s">
        <v>853</v>
      </c>
      <c r="H16" s="33" t="s">
        <v>91</v>
      </c>
      <c r="I16" s="34">
        <v>180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51" x14ac:dyDescent="0.25">
      <c r="A17" s="55" t="s">
        <v>854</v>
      </c>
      <c r="B17" s="11">
        <v>5</v>
      </c>
      <c r="C17" s="32" t="s">
        <v>855</v>
      </c>
      <c r="D17" s="32" t="s">
        <v>856</v>
      </c>
      <c r="E17" s="32" t="s">
        <v>851</v>
      </c>
      <c r="F17" s="32" t="s">
        <v>852</v>
      </c>
      <c r="G17" s="32" t="s">
        <v>857</v>
      </c>
      <c r="H17" s="33" t="s">
        <v>501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858</v>
      </c>
      <c r="B18" s="11">
        <v>6</v>
      </c>
      <c r="C18" s="32" t="s">
        <v>859</v>
      </c>
      <c r="D18" s="32" t="s">
        <v>860</v>
      </c>
      <c r="E18" s="32" t="s">
        <v>98</v>
      </c>
      <c r="F18" s="32" t="s">
        <v>98</v>
      </c>
      <c r="G18" s="32" t="s">
        <v>861</v>
      </c>
      <c r="H18" s="33" t="s">
        <v>501</v>
      </c>
      <c r="I18" s="34">
        <v>2500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862</v>
      </c>
      <c r="B19" s="11">
        <v>7</v>
      </c>
      <c r="C19" s="32" t="s">
        <v>863</v>
      </c>
      <c r="D19" s="32" t="s">
        <v>864</v>
      </c>
      <c r="E19" s="32" t="s">
        <v>98</v>
      </c>
      <c r="F19" s="32" t="s">
        <v>98</v>
      </c>
      <c r="G19" s="32" t="s">
        <v>865</v>
      </c>
      <c r="H19" s="33" t="s">
        <v>501</v>
      </c>
      <c r="I19" s="34">
        <v>1000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866</v>
      </c>
      <c r="B20" s="11">
        <v>8</v>
      </c>
      <c r="C20" s="32" t="s">
        <v>867</v>
      </c>
      <c r="D20" s="32" t="s">
        <v>868</v>
      </c>
      <c r="E20" s="32" t="s">
        <v>869</v>
      </c>
      <c r="F20" s="32" t="s">
        <v>98</v>
      </c>
      <c r="G20" s="32" t="s">
        <v>870</v>
      </c>
      <c r="H20" s="33" t="s">
        <v>91</v>
      </c>
      <c r="I20" s="34">
        <v>100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871</v>
      </c>
      <c r="B21" s="11">
        <v>9</v>
      </c>
      <c r="C21" s="32" t="s">
        <v>872</v>
      </c>
      <c r="D21" s="32" t="s">
        <v>873</v>
      </c>
      <c r="E21" s="32" t="s">
        <v>98</v>
      </c>
      <c r="F21" s="32" t="s">
        <v>98</v>
      </c>
      <c r="G21" s="32" t="s">
        <v>874</v>
      </c>
      <c r="H21" s="33" t="s">
        <v>91</v>
      </c>
      <c r="I21" s="34">
        <v>50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63.75" x14ac:dyDescent="0.25">
      <c r="A22" s="55" t="s">
        <v>875</v>
      </c>
      <c r="B22" s="11">
        <v>10</v>
      </c>
      <c r="C22" s="32" t="s">
        <v>876</v>
      </c>
      <c r="D22" s="32" t="s">
        <v>877</v>
      </c>
      <c r="E22" s="32" t="s">
        <v>878</v>
      </c>
      <c r="F22" s="32" t="s">
        <v>98</v>
      </c>
      <c r="G22" s="32" t="s">
        <v>879</v>
      </c>
      <c r="H22" s="33" t="s">
        <v>91</v>
      </c>
      <c r="I22" s="34">
        <v>3000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6.25" thickBot="1" x14ac:dyDescent="0.3">
      <c r="A23" s="56" t="s">
        <v>880</v>
      </c>
      <c r="B23" s="13">
        <v>11</v>
      </c>
      <c r="C23" s="42" t="s">
        <v>881</v>
      </c>
      <c r="D23" s="42" t="s">
        <v>882</v>
      </c>
      <c r="E23" s="42" t="s">
        <v>98</v>
      </c>
      <c r="F23" s="42" t="s">
        <v>98</v>
      </c>
      <c r="G23" s="42" t="s">
        <v>883</v>
      </c>
      <c r="H23" s="43" t="s">
        <v>501</v>
      </c>
      <c r="I23" s="44">
        <v>8000</v>
      </c>
      <c r="J23" s="60"/>
      <c r="K23" s="13">
        <v>1</v>
      </c>
      <c r="L23" s="45"/>
      <c r="M23" s="46"/>
      <c r="N23" s="47">
        <f>IF(M23&gt;0,ROUND(L23/M23,4),0)</f>
        <v>0</v>
      </c>
      <c r="O23" s="48"/>
      <c r="P23" s="49"/>
      <c r="Q23" s="47">
        <f>ROUND(ROUND(N23,4)*(1-O23),4)</f>
        <v>0</v>
      </c>
      <c r="R23" s="47">
        <f>ROUND(ROUND(Q23,4)*(1+P23),4)</f>
        <v>0</v>
      </c>
      <c r="S23" s="47">
        <f>ROUND($I23*Q23,4)</f>
        <v>0</v>
      </c>
      <c r="T23" s="47">
        <f>ROUND($I23*R23,4)</f>
        <v>0</v>
      </c>
      <c r="U23" s="50"/>
      <c r="V23" s="50"/>
      <c r="W23" s="50"/>
      <c r="X23" s="50"/>
      <c r="Y23" s="51"/>
    </row>
    <row r="24" spans="1:25" ht="13.5" thickBot="1" x14ac:dyDescent="0.3">
      <c r="R24" s="61" t="s">
        <v>100</v>
      </c>
      <c r="S24" s="62">
        <f>SUM(S13:S23)</f>
        <v>0</v>
      </c>
      <c r="T24" s="63">
        <f>SUM(T13:T23)</f>
        <v>0</v>
      </c>
    </row>
    <row r="26" spans="1:25" ht="13.5" thickBot="1" x14ac:dyDescent="0.3"/>
    <row r="27" spans="1:25" ht="13.5" thickBot="1" x14ac:dyDescent="0.3">
      <c r="A27" s="52" t="s">
        <v>55</v>
      </c>
      <c r="B27" s="57" t="s">
        <v>101</v>
      </c>
      <c r="C27" s="18" t="s">
        <v>884</v>
      </c>
      <c r="D27" s="18"/>
      <c r="E27" s="18"/>
      <c r="F27" s="18"/>
      <c r="G27" s="18"/>
      <c r="H27" s="18" t="s">
        <v>331</v>
      </c>
      <c r="I27" s="18"/>
      <c r="J27" s="8"/>
      <c r="K27" s="7"/>
      <c r="L27" s="18" t="s">
        <v>885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8"/>
    </row>
    <row r="28" spans="1:25" ht="51.75" thickBot="1" x14ac:dyDescent="0.3">
      <c r="A28" s="53" t="s">
        <v>60</v>
      </c>
      <c r="B28" s="19" t="s">
        <v>61</v>
      </c>
      <c r="C28" s="20" t="s">
        <v>62</v>
      </c>
      <c r="D28" s="20" t="s">
        <v>63</v>
      </c>
      <c r="E28" s="20" t="s">
        <v>64</v>
      </c>
      <c r="F28" s="20" t="s">
        <v>65</v>
      </c>
      <c r="G28" s="20" t="s">
        <v>486</v>
      </c>
      <c r="H28" s="20" t="s">
        <v>67</v>
      </c>
      <c r="I28" s="20" t="s">
        <v>68</v>
      </c>
      <c r="J28" s="21" t="s">
        <v>69</v>
      </c>
      <c r="K28" s="19" t="s">
        <v>70</v>
      </c>
      <c r="L28" s="20" t="s">
        <v>71</v>
      </c>
      <c r="M28" s="20" t="s">
        <v>72</v>
      </c>
      <c r="N28" s="20" t="s">
        <v>73</v>
      </c>
      <c r="O28" s="20" t="s">
        <v>74</v>
      </c>
      <c r="P28" s="20" t="s">
        <v>75</v>
      </c>
      <c r="Q28" s="20" t="s">
        <v>76</v>
      </c>
      <c r="R28" s="20" t="s">
        <v>77</v>
      </c>
      <c r="S28" s="20" t="s">
        <v>78</v>
      </c>
      <c r="T28" s="20" t="s">
        <v>79</v>
      </c>
      <c r="U28" s="20" t="s">
        <v>80</v>
      </c>
      <c r="V28" s="20" t="s">
        <v>81</v>
      </c>
      <c r="W28" s="20" t="s">
        <v>82</v>
      </c>
      <c r="X28" s="20" t="s">
        <v>83</v>
      </c>
      <c r="Y28" s="21" t="s">
        <v>84</v>
      </c>
    </row>
    <row r="29" spans="1:25" ht="25.5" x14ac:dyDescent="0.25">
      <c r="A29" s="54" t="s">
        <v>886</v>
      </c>
      <c r="B29" s="9">
        <v>1</v>
      </c>
      <c r="C29" s="22" t="s">
        <v>887</v>
      </c>
      <c r="D29" s="22" t="s">
        <v>98</v>
      </c>
      <c r="E29" s="22" t="s">
        <v>98</v>
      </c>
      <c r="F29" s="22" t="s">
        <v>514</v>
      </c>
      <c r="G29" s="22" t="s">
        <v>98</v>
      </c>
      <c r="H29" s="23" t="s">
        <v>501</v>
      </c>
      <c r="I29" s="24">
        <v>150</v>
      </c>
      <c r="J29" s="58"/>
      <c r="K29" s="9">
        <v>1</v>
      </c>
      <c r="L29" s="25"/>
      <c r="M29" s="26"/>
      <c r="N29" s="27">
        <f>IF(M29&gt;0,ROUND(L29/M29,4),0)</f>
        <v>0</v>
      </c>
      <c r="O29" s="28"/>
      <c r="P29" s="29"/>
      <c r="Q29" s="27">
        <f>ROUND(ROUND(N29,4)*(1-O29),4)</f>
        <v>0</v>
      </c>
      <c r="R29" s="27">
        <f>ROUND(ROUND(Q29,4)*(1+P29),4)</f>
        <v>0</v>
      </c>
      <c r="S29" s="27">
        <f>ROUND($I29*Q29,4)</f>
        <v>0</v>
      </c>
      <c r="T29" s="27">
        <f>ROUND($I29*R29,4)</f>
        <v>0</v>
      </c>
      <c r="U29" s="30"/>
      <c r="V29" s="30"/>
      <c r="W29" s="30"/>
      <c r="X29" s="30"/>
      <c r="Y29" s="31"/>
    </row>
    <row r="30" spans="1:25" ht="25.5" x14ac:dyDescent="0.25">
      <c r="A30" s="55" t="s">
        <v>888</v>
      </c>
      <c r="B30" s="11">
        <v>2</v>
      </c>
      <c r="C30" s="32" t="s">
        <v>889</v>
      </c>
      <c r="D30" s="32" t="s">
        <v>98</v>
      </c>
      <c r="E30" s="32" t="s">
        <v>98</v>
      </c>
      <c r="F30" s="32" t="s">
        <v>514</v>
      </c>
      <c r="G30" s="32" t="s">
        <v>890</v>
      </c>
      <c r="H30" s="33" t="s">
        <v>501</v>
      </c>
      <c r="I30" s="34">
        <v>150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891</v>
      </c>
      <c r="B31" s="11">
        <v>3</v>
      </c>
      <c r="C31" s="32" t="s">
        <v>892</v>
      </c>
      <c r="D31" s="32" t="s">
        <v>98</v>
      </c>
      <c r="E31" s="32" t="s">
        <v>98</v>
      </c>
      <c r="F31" s="32" t="s">
        <v>514</v>
      </c>
      <c r="G31" s="32" t="s">
        <v>98</v>
      </c>
      <c r="H31" s="33" t="s">
        <v>501</v>
      </c>
      <c r="I31" s="34">
        <v>2000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893</v>
      </c>
      <c r="B32" s="11">
        <v>4</v>
      </c>
      <c r="C32" s="32" t="s">
        <v>894</v>
      </c>
      <c r="D32" s="32" t="s">
        <v>98</v>
      </c>
      <c r="E32" s="32" t="s">
        <v>98</v>
      </c>
      <c r="F32" s="32" t="s">
        <v>514</v>
      </c>
      <c r="G32" s="32" t="s">
        <v>98</v>
      </c>
      <c r="H32" s="33" t="s">
        <v>501</v>
      </c>
      <c r="I32" s="34">
        <v>2000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6.25" thickBot="1" x14ac:dyDescent="0.3">
      <c r="A33" s="56" t="s">
        <v>895</v>
      </c>
      <c r="B33" s="13">
        <v>5</v>
      </c>
      <c r="C33" s="42" t="s">
        <v>896</v>
      </c>
      <c r="D33" s="42" t="s">
        <v>98</v>
      </c>
      <c r="E33" s="42" t="s">
        <v>897</v>
      </c>
      <c r="F33" s="42" t="s">
        <v>514</v>
      </c>
      <c r="G33" s="42" t="s">
        <v>98</v>
      </c>
      <c r="H33" s="43" t="s">
        <v>501</v>
      </c>
      <c r="I33" s="44">
        <v>2000</v>
      </c>
      <c r="J33" s="60"/>
      <c r="K33" s="13">
        <v>1</v>
      </c>
      <c r="L33" s="45"/>
      <c r="M33" s="46"/>
      <c r="N33" s="47">
        <f>IF(M33&gt;0,ROUND(L33/M33,4),0)</f>
        <v>0</v>
      </c>
      <c r="O33" s="48"/>
      <c r="P33" s="49"/>
      <c r="Q33" s="47">
        <f>ROUND(ROUND(N33,4)*(1-O33),4)</f>
        <v>0</v>
      </c>
      <c r="R33" s="47">
        <f>ROUND(ROUND(Q33,4)*(1+P33),4)</f>
        <v>0</v>
      </c>
      <c r="S33" s="47">
        <f>ROUND($I33*Q33,4)</f>
        <v>0</v>
      </c>
      <c r="T33" s="47">
        <f>ROUND($I33*R33,4)</f>
        <v>0</v>
      </c>
      <c r="U33" s="50"/>
      <c r="V33" s="50"/>
      <c r="W33" s="50"/>
      <c r="X33" s="50"/>
      <c r="Y33" s="51"/>
    </row>
    <row r="34" spans="1:25" ht="13.5" thickBot="1" x14ac:dyDescent="0.3">
      <c r="R34" s="61" t="s">
        <v>100</v>
      </c>
      <c r="S34" s="62">
        <f>SUM(S29:S33)</f>
        <v>0</v>
      </c>
      <c r="T34" s="63">
        <f>SUM(T29:T33)</f>
        <v>0</v>
      </c>
    </row>
    <row r="36" spans="1:25" ht="13.5" thickBot="1" x14ac:dyDescent="0.3"/>
    <row r="37" spans="1:25" ht="13.5" thickBot="1" x14ac:dyDescent="0.3">
      <c r="A37" s="52" t="s">
        <v>55</v>
      </c>
      <c r="B37" s="57" t="s">
        <v>127</v>
      </c>
      <c r="C37" s="18" t="s">
        <v>898</v>
      </c>
      <c r="D37" s="18"/>
      <c r="E37" s="18"/>
      <c r="F37" s="18"/>
      <c r="G37" s="18"/>
      <c r="H37" s="18" t="s">
        <v>58</v>
      </c>
      <c r="I37" s="18"/>
      <c r="J37" s="8"/>
      <c r="K37" s="7"/>
      <c r="L37" s="18" t="s">
        <v>899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53" t="s">
        <v>60</v>
      </c>
      <c r="B38" s="19" t="s">
        <v>61</v>
      </c>
      <c r="C38" s="20" t="s">
        <v>62</v>
      </c>
      <c r="D38" s="20" t="s">
        <v>63</v>
      </c>
      <c r="E38" s="20" t="s">
        <v>64</v>
      </c>
      <c r="F38" s="20" t="s">
        <v>65</v>
      </c>
      <c r="G38" s="20" t="s">
        <v>66</v>
      </c>
      <c r="H38" s="20" t="s">
        <v>67</v>
      </c>
      <c r="I38" s="20" t="s">
        <v>68</v>
      </c>
      <c r="J38" s="21" t="s">
        <v>69</v>
      </c>
      <c r="K38" s="19" t="s">
        <v>70</v>
      </c>
      <c r="L38" s="20" t="s">
        <v>71</v>
      </c>
      <c r="M38" s="20" t="s">
        <v>72</v>
      </c>
      <c r="N38" s="20" t="s">
        <v>73</v>
      </c>
      <c r="O38" s="20" t="s">
        <v>74</v>
      </c>
      <c r="P38" s="20" t="s">
        <v>75</v>
      </c>
      <c r="Q38" s="20" t="s">
        <v>76</v>
      </c>
      <c r="R38" s="20" t="s">
        <v>77</v>
      </c>
      <c r="S38" s="20" t="s">
        <v>78</v>
      </c>
      <c r="T38" s="20" t="s">
        <v>79</v>
      </c>
      <c r="U38" s="20" t="s">
        <v>80</v>
      </c>
      <c r="V38" s="20" t="s">
        <v>81</v>
      </c>
      <c r="W38" s="20" t="s">
        <v>82</v>
      </c>
      <c r="X38" s="20" t="s">
        <v>83</v>
      </c>
      <c r="Y38" s="21" t="s">
        <v>84</v>
      </c>
    </row>
    <row r="39" spans="1:25" ht="25.5" x14ac:dyDescent="0.25">
      <c r="A39" s="54" t="s">
        <v>900</v>
      </c>
      <c r="B39" s="9">
        <v>1</v>
      </c>
      <c r="C39" s="22" t="s">
        <v>901</v>
      </c>
      <c r="D39" s="22" t="s">
        <v>902</v>
      </c>
      <c r="E39" s="22" t="s">
        <v>98</v>
      </c>
      <c r="F39" s="22" t="s">
        <v>98</v>
      </c>
      <c r="G39" s="22" t="s">
        <v>903</v>
      </c>
      <c r="H39" s="23" t="s">
        <v>501</v>
      </c>
      <c r="I39" s="24">
        <v>7000</v>
      </c>
      <c r="J39" s="58"/>
      <c r="K39" s="9">
        <v>1</v>
      </c>
      <c r="L39" s="25"/>
      <c r="M39" s="26"/>
      <c r="N39" s="27">
        <f>IF(M39&gt;0,ROUND(L39/M39,4),0)</f>
        <v>0</v>
      </c>
      <c r="O39" s="28"/>
      <c r="P39" s="29"/>
      <c r="Q39" s="27">
        <f>ROUND(ROUND(N39,4)*(1-O39),4)</f>
        <v>0</v>
      </c>
      <c r="R39" s="27">
        <f>ROUND(ROUND(Q39,4)*(1+P39),4)</f>
        <v>0</v>
      </c>
      <c r="S39" s="27">
        <f>ROUND($I39*Q39,4)</f>
        <v>0</v>
      </c>
      <c r="T39" s="27">
        <f>ROUND($I39*R39,4)</f>
        <v>0</v>
      </c>
      <c r="U39" s="30"/>
      <c r="V39" s="30"/>
      <c r="W39" s="30"/>
      <c r="X39" s="30"/>
      <c r="Y39" s="31"/>
    </row>
    <row r="40" spans="1:25" ht="38.25" x14ac:dyDescent="0.25">
      <c r="A40" s="55" t="s">
        <v>904</v>
      </c>
      <c r="B40" s="11">
        <v>2</v>
      </c>
      <c r="C40" s="32" t="s">
        <v>905</v>
      </c>
      <c r="D40" s="32" t="s">
        <v>906</v>
      </c>
      <c r="E40" s="32" t="s">
        <v>98</v>
      </c>
      <c r="F40" s="32" t="s">
        <v>98</v>
      </c>
      <c r="G40" s="32" t="s">
        <v>907</v>
      </c>
      <c r="H40" s="33" t="s">
        <v>501</v>
      </c>
      <c r="I40" s="34">
        <v>1000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908</v>
      </c>
      <c r="B41" s="11">
        <v>3</v>
      </c>
      <c r="C41" s="32" t="s">
        <v>909</v>
      </c>
      <c r="D41" s="32" t="s">
        <v>98</v>
      </c>
      <c r="E41" s="32" t="s">
        <v>98</v>
      </c>
      <c r="F41" s="32" t="s">
        <v>98</v>
      </c>
      <c r="G41" s="32" t="s">
        <v>910</v>
      </c>
      <c r="H41" s="33" t="s">
        <v>501</v>
      </c>
      <c r="I41" s="34">
        <v>2000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911</v>
      </c>
      <c r="B42" s="11">
        <v>4</v>
      </c>
      <c r="C42" s="32" t="s">
        <v>912</v>
      </c>
      <c r="D42" s="32" t="s">
        <v>98</v>
      </c>
      <c r="E42" s="32" t="s">
        <v>98</v>
      </c>
      <c r="F42" s="32" t="s">
        <v>98</v>
      </c>
      <c r="G42" s="32" t="s">
        <v>913</v>
      </c>
      <c r="H42" s="33" t="s">
        <v>501</v>
      </c>
      <c r="I42" s="34">
        <v>1200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25.5" x14ac:dyDescent="0.25">
      <c r="A43" s="55" t="s">
        <v>914</v>
      </c>
      <c r="B43" s="11">
        <v>5</v>
      </c>
      <c r="C43" s="32" t="s">
        <v>915</v>
      </c>
      <c r="D43" s="32" t="s">
        <v>916</v>
      </c>
      <c r="E43" s="32" t="s">
        <v>98</v>
      </c>
      <c r="F43" s="32" t="s">
        <v>98</v>
      </c>
      <c r="G43" s="32" t="s">
        <v>917</v>
      </c>
      <c r="H43" s="33" t="s">
        <v>501</v>
      </c>
      <c r="I43" s="34">
        <v>22000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x14ac:dyDescent="0.25">
      <c r="A44" s="55" t="s">
        <v>918</v>
      </c>
      <c r="B44" s="11">
        <v>6</v>
      </c>
      <c r="C44" s="32" t="s">
        <v>919</v>
      </c>
      <c r="D44" s="32" t="s">
        <v>98</v>
      </c>
      <c r="E44" s="32" t="s">
        <v>98</v>
      </c>
      <c r="F44" s="32" t="s">
        <v>98</v>
      </c>
      <c r="G44" s="32" t="s">
        <v>920</v>
      </c>
      <c r="H44" s="33" t="s">
        <v>501</v>
      </c>
      <c r="I44" s="34">
        <v>8000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26.25" thickBot="1" x14ac:dyDescent="0.3">
      <c r="A45" s="56" t="s">
        <v>921</v>
      </c>
      <c r="B45" s="13">
        <v>7</v>
      </c>
      <c r="C45" s="42" t="s">
        <v>922</v>
      </c>
      <c r="D45" s="42" t="s">
        <v>923</v>
      </c>
      <c r="E45" s="42" t="s">
        <v>98</v>
      </c>
      <c r="F45" s="42" t="s">
        <v>98</v>
      </c>
      <c r="G45" s="42" t="s">
        <v>924</v>
      </c>
      <c r="H45" s="43" t="s">
        <v>501</v>
      </c>
      <c r="I45" s="44">
        <v>4000</v>
      </c>
      <c r="J45" s="60"/>
      <c r="K45" s="13">
        <v>1</v>
      </c>
      <c r="L45" s="45"/>
      <c r="M45" s="46"/>
      <c r="N45" s="47">
        <f>IF(M45&gt;0,ROUND(L45/M45,4),0)</f>
        <v>0</v>
      </c>
      <c r="O45" s="48"/>
      <c r="P45" s="49"/>
      <c r="Q45" s="47">
        <f>ROUND(ROUND(N45,4)*(1-O45),4)</f>
        <v>0</v>
      </c>
      <c r="R45" s="47">
        <f>ROUND(ROUND(Q45,4)*(1+P45),4)</f>
        <v>0</v>
      </c>
      <c r="S45" s="47">
        <f>ROUND($I45*Q45,4)</f>
        <v>0</v>
      </c>
      <c r="T45" s="47">
        <f>ROUND($I45*R45,4)</f>
        <v>0</v>
      </c>
      <c r="U45" s="50"/>
      <c r="V45" s="50"/>
      <c r="W45" s="50"/>
      <c r="X45" s="50"/>
      <c r="Y45" s="51"/>
    </row>
    <row r="46" spans="1:25" ht="13.5" thickBot="1" x14ac:dyDescent="0.3">
      <c r="R46" s="61" t="s">
        <v>100</v>
      </c>
      <c r="S46" s="62">
        <f>SUM(S39:S45)</f>
        <v>0</v>
      </c>
      <c r="T46" s="63">
        <f>SUM(T39:T45)</f>
        <v>0</v>
      </c>
    </row>
    <row r="48" spans="1:25" ht="13.5" thickBot="1" x14ac:dyDescent="0.3"/>
    <row r="49" spans="1:25" ht="13.5" thickBot="1" x14ac:dyDescent="0.3">
      <c r="A49" s="52" t="s">
        <v>55</v>
      </c>
      <c r="B49" s="57" t="s">
        <v>161</v>
      </c>
      <c r="C49" s="18" t="s">
        <v>925</v>
      </c>
      <c r="D49" s="18"/>
      <c r="E49" s="18"/>
      <c r="F49" s="18"/>
      <c r="G49" s="18"/>
      <c r="H49" s="18" t="s">
        <v>331</v>
      </c>
      <c r="I49" s="18"/>
      <c r="J49" s="8"/>
      <c r="K49" s="7"/>
      <c r="L49" s="18" t="s">
        <v>926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8"/>
    </row>
    <row r="50" spans="1:25" ht="51.75" thickBot="1" x14ac:dyDescent="0.3">
      <c r="A50" s="53" t="s">
        <v>60</v>
      </c>
      <c r="B50" s="19" t="s">
        <v>61</v>
      </c>
      <c r="C50" s="20" t="s">
        <v>62</v>
      </c>
      <c r="D50" s="20" t="s">
        <v>63</v>
      </c>
      <c r="E50" s="20" t="s">
        <v>64</v>
      </c>
      <c r="F50" s="20" t="s">
        <v>65</v>
      </c>
      <c r="G50" s="20" t="s">
        <v>66</v>
      </c>
      <c r="H50" s="20" t="s">
        <v>67</v>
      </c>
      <c r="I50" s="20" t="s">
        <v>68</v>
      </c>
      <c r="J50" s="21" t="s">
        <v>69</v>
      </c>
      <c r="K50" s="19" t="s">
        <v>70</v>
      </c>
      <c r="L50" s="20" t="s">
        <v>71</v>
      </c>
      <c r="M50" s="20" t="s">
        <v>72</v>
      </c>
      <c r="N50" s="20" t="s">
        <v>73</v>
      </c>
      <c r="O50" s="20" t="s">
        <v>74</v>
      </c>
      <c r="P50" s="20" t="s">
        <v>75</v>
      </c>
      <c r="Q50" s="20" t="s">
        <v>76</v>
      </c>
      <c r="R50" s="20" t="s">
        <v>77</v>
      </c>
      <c r="S50" s="20" t="s">
        <v>78</v>
      </c>
      <c r="T50" s="20" t="s">
        <v>79</v>
      </c>
      <c r="U50" s="20" t="s">
        <v>80</v>
      </c>
      <c r="V50" s="20" t="s">
        <v>81</v>
      </c>
      <c r="W50" s="20" t="s">
        <v>82</v>
      </c>
      <c r="X50" s="20" t="s">
        <v>83</v>
      </c>
      <c r="Y50" s="21" t="s">
        <v>84</v>
      </c>
    </row>
    <row r="51" spans="1:25" x14ac:dyDescent="0.25">
      <c r="A51" s="54" t="s">
        <v>927</v>
      </c>
      <c r="B51" s="9">
        <v>1</v>
      </c>
      <c r="C51" s="22" t="s">
        <v>928</v>
      </c>
      <c r="D51" s="22" t="s">
        <v>98</v>
      </c>
      <c r="E51" s="22" t="s">
        <v>98</v>
      </c>
      <c r="F51" s="22" t="s">
        <v>98</v>
      </c>
      <c r="G51" s="22" t="s">
        <v>929</v>
      </c>
      <c r="H51" s="23" t="s">
        <v>91</v>
      </c>
      <c r="I51" s="24">
        <v>500</v>
      </c>
      <c r="J51" s="58"/>
      <c r="K51" s="9">
        <v>1</v>
      </c>
      <c r="L51" s="25"/>
      <c r="M51" s="26"/>
      <c r="N51" s="27">
        <f>IF(M51&gt;0,ROUND(L51/M51,4),0)</f>
        <v>0</v>
      </c>
      <c r="O51" s="28"/>
      <c r="P51" s="29"/>
      <c r="Q51" s="27">
        <f>ROUND(ROUND(N51,4)*(1-O51),4)</f>
        <v>0</v>
      </c>
      <c r="R51" s="27">
        <f>ROUND(ROUND(Q51,4)*(1+P51),4)</f>
        <v>0</v>
      </c>
      <c r="S51" s="27">
        <f>ROUND($I51*Q51,4)</f>
        <v>0</v>
      </c>
      <c r="T51" s="27">
        <f>ROUND($I51*R51,4)</f>
        <v>0</v>
      </c>
      <c r="U51" s="30"/>
      <c r="V51" s="30"/>
      <c r="W51" s="30"/>
      <c r="X51" s="30"/>
      <c r="Y51" s="31"/>
    </row>
    <row r="52" spans="1:25" x14ac:dyDescent="0.25">
      <c r="A52" s="55" t="s">
        <v>930</v>
      </c>
      <c r="B52" s="11">
        <v>2</v>
      </c>
      <c r="C52" s="32" t="s">
        <v>931</v>
      </c>
      <c r="D52" s="32" t="s">
        <v>932</v>
      </c>
      <c r="E52" s="32" t="s">
        <v>98</v>
      </c>
      <c r="F52" s="32" t="s">
        <v>98</v>
      </c>
      <c r="G52" s="32" t="s">
        <v>933</v>
      </c>
      <c r="H52" s="33" t="s">
        <v>91</v>
      </c>
      <c r="I52" s="34">
        <v>500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x14ac:dyDescent="0.25">
      <c r="A53" s="55" t="s">
        <v>934</v>
      </c>
      <c r="B53" s="11">
        <v>3</v>
      </c>
      <c r="C53" s="32" t="s">
        <v>935</v>
      </c>
      <c r="D53" s="32" t="s">
        <v>98</v>
      </c>
      <c r="E53" s="32" t="s">
        <v>98</v>
      </c>
      <c r="F53" s="32" t="s">
        <v>98</v>
      </c>
      <c r="G53" s="32" t="s">
        <v>936</v>
      </c>
      <c r="H53" s="33" t="s">
        <v>501</v>
      </c>
      <c r="I53" s="34">
        <v>50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x14ac:dyDescent="0.25">
      <c r="A54" s="55" t="s">
        <v>937</v>
      </c>
      <c r="B54" s="11">
        <v>4</v>
      </c>
      <c r="C54" s="32" t="s">
        <v>938</v>
      </c>
      <c r="D54" s="32" t="s">
        <v>98</v>
      </c>
      <c r="E54" s="32" t="s">
        <v>98</v>
      </c>
      <c r="F54" s="32" t="s">
        <v>98</v>
      </c>
      <c r="G54" s="32" t="s">
        <v>939</v>
      </c>
      <c r="H54" s="33" t="s">
        <v>91</v>
      </c>
      <c r="I54" s="34">
        <v>10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940</v>
      </c>
      <c r="B55" s="11">
        <v>5</v>
      </c>
      <c r="C55" s="32" t="s">
        <v>941</v>
      </c>
      <c r="D55" s="32" t="s">
        <v>98</v>
      </c>
      <c r="E55" s="32" t="s">
        <v>98</v>
      </c>
      <c r="F55" s="32" t="s">
        <v>98</v>
      </c>
      <c r="G55" s="32" t="s">
        <v>942</v>
      </c>
      <c r="H55" s="33" t="s">
        <v>501</v>
      </c>
      <c r="I55" s="34">
        <v>300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x14ac:dyDescent="0.25">
      <c r="A56" s="55" t="s">
        <v>943</v>
      </c>
      <c r="B56" s="11">
        <v>6</v>
      </c>
      <c r="C56" s="32" t="s">
        <v>944</v>
      </c>
      <c r="D56" s="32" t="s">
        <v>98</v>
      </c>
      <c r="E56" s="32" t="s">
        <v>98</v>
      </c>
      <c r="F56" s="32" t="s">
        <v>98</v>
      </c>
      <c r="G56" s="32" t="s">
        <v>945</v>
      </c>
      <c r="H56" s="33" t="s">
        <v>501</v>
      </c>
      <c r="I56" s="34">
        <v>500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946</v>
      </c>
      <c r="B57" s="11">
        <v>7</v>
      </c>
      <c r="C57" s="32" t="s">
        <v>947</v>
      </c>
      <c r="D57" s="32" t="s">
        <v>98</v>
      </c>
      <c r="E57" s="32" t="s">
        <v>98</v>
      </c>
      <c r="F57" s="32" t="s">
        <v>98</v>
      </c>
      <c r="G57" s="32" t="s">
        <v>948</v>
      </c>
      <c r="H57" s="33" t="s">
        <v>501</v>
      </c>
      <c r="I57" s="34">
        <v>3000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25.5" x14ac:dyDescent="0.25">
      <c r="A58" s="55" t="s">
        <v>949</v>
      </c>
      <c r="B58" s="11">
        <v>8</v>
      </c>
      <c r="C58" s="32" t="s">
        <v>950</v>
      </c>
      <c r="D58" s="32" t="s">
        <v>98</v>
      </c>
      <c r="E58" s="32" t="s">
        <v>98</v>
      </c>
      <c r="F58" s="32" t="s">
        <v>98</v>
      </c>
      <c r="G58" s="32" t="s">
        <v>951</v>
      </c>
      <c r="H58" s="33" t="s">
        <v>501</v>
      </c>
      <c r="I58" s="34">
        <v>50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952</v>
      </c>
      <c r="B59" s="11">
        <v>9</v>
      </c>
      <c r="C59" s="32" t="s">
        <v>953</v>
      </c>
      <c r="D59" s="32" t="s">
        <v>954</v>
      </c>
      <c r="E59" s="32" t="s">
        <v>98</v>
      </c>
      <c r="F59" s="32" t="s">
        <v>98</v>
      </c>
      <c r="G59" s="32" t="s">
        <v>955</v>
      </c>
      <c r="H59" s="33" t="s">
        <v>501</v>
      </c>
      <c r="I59" s="34">
        <v>30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25.5" x14ac:dyDescent="0.25">
      <c r="A60" s="55" t="s">
        <v>956</v>
      </c>
      <c r="B60" s="11">
        <v>10</v>
      </c>
      <c r="C60" s="32" t="s">
        <v>957</v>
      </c>
      <c r="D60" s="32" t="s">
        <v>98</v>
      </c>
      <c r="E60" s="32" t="s">
        <v>98</v>
      </c>
      <c r="F60" s="32" t="s">
        <v>98</v>
      </c>
      <c r="G60" s="32" t="s">
        <v>958</v>
      </c>
      <c r="H60" s="33" t="s">
        <v>501</v>
      </c>
      <c r="I60" s="34">
        <v>100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959</v>
      </c>
      <c r="B61" s="11">
        <v>11</v>
      </c>
      <c r="C61" s="32" t="s">
        <v>960</v>
      </c>
      <c r="D61" s="32" t="s">
        <v>961</v>
      </c>
      <c r="E61" s="32" t="s">
        <v>98</v>
      </c>
      <c r="F61" s="32" t="s">
        <v>98</v>
      </c>
      <c r="G61" s="32" t="s">
        <v>962</v>
      </c>
      <c r="H61" s="33" t="s">
        <v>91</v>
      </c>
      <c r="I61" s="34">
        <v>10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38.25" x14ac:dyDescent="0.25">
      <c r="A62" s="55" t="s">
        <v>963</v>
      </c>
      <c r="B62" s="11">
        <v>12</v>
      </c>
      <c r="C62" s="32" t="s">
        <v>964</v>
      </c>
      <c r="D62" s="32" t="s">
        <v>965</v>
      </c>
      <c r="E62" s="32" t="s">
        <v>98</v>
      </c>
      <c r="F62" s="32" t="s">
        <v>98</v>
      </c>
      <c r="G62" s="32" t="s">
        <v>966</v>
      </c>
      <c r="H62" s="33" t="s">
        <v>91</v>
      </c>
      <c r="I62" s="34">
        <v>10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967</v>
      </c>
      <c r="B63" s="11">
        <v>13</v>
      </c>
      <c r="C63" s="32" t="s">
        <v>968</v>
      </c>
      <c r="D63" s="32" t="s">
        <v>98</v>
      </c>
      <c r="E63" s="32" t="s">
        <v>98</v>
      </c>
      <c r="F63" s="32" t="s">
        <v>98</v>
      </c>
      <c r="G63" s="32" t="s">
        <v>969</v>
      </c>
      <c r="H63" s="33" t="s">
        <v>91</v>
      </c>
      <c r="I63" s="34">
        <v>50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970</v>
      </c>
      <c r="B64" s="11">
        <v>14</v>
      </c>
      <c r="C64" s="32" t="s">
        <v>971</v>
      </c>
      <c r="D64" s="32" t="s">
        <v>972</v>
      </c>
      <c r="E64" s="32" t="s">
        <v>98</v>
      </c>
      <c r="F64" s="32" t="s">
        <v>98</v>
      </c>
      <c r="G64" s="32" t="s">
        <v>973</v>
      </c>
      <c r="H64" s="33" t="s">
        <v>91</v>
      </c>
      <c r="I64" s="34">
        <v>60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63.75" x14ac:dyDescent="0.25">
      <c r="A65" s="55" t="s">
        <v>974</v>
      </c>
      <c r="B65" s="11">
        <v>15</v>
      </c>
      <c r="C65" s="32" t="s">
        <v>975</v>
      </c>
      <c r="D65" s="32" t="s">
        <v>976</v>
      </c>
      <c r="E65" s="32" t="s">
        <v>98</v>
      </c>
      <c r="F65" s="32" t="s">
        <v>98</v>
      </c>
      <c r="G65" s="32" t="s">
        <v>977</v>
      </c>
      <c r="H65" s="33" t="s">
        <v>91</v>
      </c>
      <c r="I65" s="34">
        <v>60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38.25" x14ac:dyDescent="0.25">
      <c r="A66" s="55" t="s">
        <v>978</v>
      </c>
      <c r="B66" s="11">
        <v>16</v>
      </c>
      <c r="C66" s="32" t="s">
        <v>979</v>
      </c>
      <c r="D66" s="32" t="s">
        <v>980</v>
      </c>
      <c r="E66" s="32" t="s">
        <v>98</v>
      </c>
      <c r="F66" s="32" t="s">
        <v>98</v>
      </c>
      <c r="G66" s="32" t="s">
        <v>981</v>
      </c>
      <c r="H66" s="33" t="s">
        <v>91</v>
      </c>
      <c r="I66" s="34">
        <v>60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39" thickBot="1" x14ac:dyDescent="0.3">
      <c r="A67" s="56" t="s">
        <v>982</v>
      </c>
      <c r="B67" s="13">
        <v>17</v>
      </c>
      <c r="C67" s="42" t="s">
        <v>983</v>
      </c>
      <c r="D67" s="42" t="s">
        <v>984</v>
      </c>
      <c r="E67" s="42" t="s">
        <v>98</v>
      </c>
      <c r="F67" s="42" t="s">
        <v>98</v>
      </c>
      <c r="G67" s="42" t="s">
        <v>985</v>
      </c>
      <c r="H67" s="43" t="s">
        <v>91</v>
      </c>
      <c r="I67" s="44">
        <v>60</v>
      </c>
      <c r="J67" s="60"/>
      <c r="K67" s="13">
        <v>1</v>
      </c>
      <c r="L67" s="45"/>
      <c r="M67" s="46"/>
      <c r="N67" s="47">
        <f>IF(M67&gt;0,ROUND(L67/M67,4),0)</f>
        <v>0</v>
      </c>
      <c r="O67" s="48"/>
      <c r="P67" s="49"/>
      <c r="Q67" s="47">
        <f>ROUND(ROUND(N67,4)*(1-O67),4)</f>
        <v>0</v>
      </c>
      <c r="R67" s="47">
        <f>ROUND(ROUND(Q67,4)*(1+P67),4)</f>
        <v>0</v>
      </c>
      <c r="S67" s="47">
        <f>ROUND($I67*Q67,4)</f>
        <v>0</v>
      </c>
      <c r="T67" s="47">
        <f>ROUND($I67*R67,4)</f>
        <v>0</v>
      </c>
      <c r="U67" s="50"/>
      <c r="V67" s="50"/>
      <c r="W67" s="50"/>
      <c r="X67" s="50"/>
      <c r="Y67" s="51"/>
    </row>
    <row r="68" spans="1:25" ht="13.5" thickBot="1" x14ac:dyDescent="0.3">
      <c r="R68" s="61" t="s">
        <v>100</v>
      </c>
      <c r="S68" s="62">
        <f>SUM(S51:S67)</f>
        <v>0</v>
      </c>
      <c r="T68" s="63">
        <f>SUM(T51:T67)</f>
        <v>0</v>
      </c>
    </row>
    <row r="70" spans="1:25" ht="13.5" thickBot="1" x14ac:dyDescent="0.3"/>
    <row r="71" spans="1:25" ht="13.5" thickBot="1" x14ac:dyDescent="0.3">
      <c r="A71" s="52" t="s">
        <v>55</v>
      </c>
      <c r="B71" s="57" t="s">
        <v>179</v>
      </c>
      <c r="C71" s="18" t="s">
        <v>986</v>
      </c>
      <c r="D71" s="18"/>
      <c r="E71" s="18"/>
      <c r="F71" s="18"/>
      <c r="G71" s="18"/>
      <c r="H71" s="18" t="s">
        <v>331</v>
      </c>
      <c r="I71" s="18"/>
      <c r="J71" s="8"/>
      <c r="K71" s="7"/>
      <c r="L71" s="18" t="s">
        <v>987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8"/>
    </row>
    <row r="72" spans="1:25" ht="51.75" thickBot="1" x14ac:dyDescent="0.3">
      <c r="A72" s="53" t="s">
        <v>60</v>
      </c>
      <c r="B72" s="19" t="s">
        <v>61</v>
      </c>
      <c r="C72" s="20" t="s">
        <v>62</v>
      </c>
      <c r="D72" s="20" t="s">
        <v>63</v>
      </c>
      <c r="E72" s="20" t="s">
        <v>64</v>
      </c>
      <c r="F72" s="20" t="s">
        <v>65</v>
      </c>
      <c r="G72" s="20" t="s">
        <v>486</v>
      </c>
      <c r="H72" s="20" t="s">
        <v>67</v>
      </c>
      <c r="I72" s="20" t="s">
        <v>68</v>
      </c>
      <c r="J72" s="21" t="s">
        <v>69</v>
      </c>
      <c r="K72" s="19" t="s">
        <v>70</v>
      </c>
      <c r="L72" s="20" t="s">
        <v>71</v>
      </c>
      <c r="M72" s="20" t="s">
        <v>72</v>
      </c>
      <c r="N72" s="20" t="s">
        <v>73</v>
      </c>
      <c r="O72" s="20" t="s">
        <v>74</v>
      </c>
      <c r="P72" s="20" t="s">
        <v>75</v>
      </c>
      <c r="Q72" s="20" t="s">
        <v>76</v>
      </c>
      <c r="R72" s="20" t="s">
        <v>77</v>
      </c>
      <c r="S72" s="20" t="s">
        <v>78</v>
      </c>
      <c r="T72" s="20" t="s">
        <v>79</v>
      </c>
      <c r="U72" s="20" t="s">
        <v>80</v>
      </c>
      <c r="V72" s="20" t="s">
        <v>81</v>
      </c>
      <c r="W72" s="20" t="s">
        <v>82</v>
      </c>
      <c r="X72" s="20" t="s">
        <v>83</v>
      </c>
      <c r="Y72" s="21" t="s">
        <v>84</v>
      </c>
    </row>
    <row r="73" spans="1:25" x14ac:dyDescent="0.25">
      <c r="A73" s="54" t="s">
        <v>98</v>
      </c>
      <c r="B73" s="9">
        <v>1</v>
      </c>
      <c r="C73" s="22" t="s">
        <v>988</v>
      </c>
      <c r="D73" s="22" t="s">
        <v>98</v>
      </c>
      <c r="E73" s="22" t="s">
        <v>98</v>
      </c>
      <c r="F73" s="22" t="s">
        <v>89</v>
      </c>
      <c r="G73" s="22" t="s">
        <v>98</v>
      </c>
      <c r="H73" s="23" t="s">
        <v>91</v>
      </c>
      <c r="I73" s="24">
        <v>30</v>
      </c>
      <c r="J73" s="58"/>
      <c r="K73" s="9">
        <v>1</v>
      </c>
      <c r="L73" s="25"/>
      <c r="M73" s="26"/>
      <c r="N73" s="27">
        <f>IF(M73&gt;0,ROUND(L73/M73,4),0)</f>
        <v>0</v>
      </c>
      <c r="O73" s="28"/>
      <c r="P73" s="29"/>
      <c r="Q73" s="27">
        <f>ROUND(ROUND(N73,4)*(1-O73),4)</f>
        <v>0</v>
      </c>
      <c r="R73" s="27">
        <f>ROUND(ROUND(Q73,4)*(1+P73),4)</f>
        <v>0</v>
      </c>
      <c r="S73" s="27">
        <f>ROUND($I73*Q73,4)</f>
        <v>0</v>
      </c>
      <c r="T73" s="27">
        <f>ROUND($I73*R73,4)</f>
        <v>0</v>
      </c>
      <c r="U73" s="30"/>
      <c r="V73" s="30"/>
      <c r="W73" s="30"/>
      <c r="X73" s="30"/>
      <c r="Y73" s="31"/>
    </row>
    <row r="74" spans="1:25" ht="13.5" thickBot="1" x14ac:dyDescent="0.3">
      <c r="A74" s="56" t="s">
        <v>98</v>
      </c>
      <c r="B74" s="13">
        <v>2</v>
      </c>
      <c r="C74" s="42" t="s">
        <v>989</v>
      </c>
      <c r="D74" s="42" t="s">
        <v>990</v>
      </c>
      <c r="E74" s="42" t="s">
        <v>98</v>
      </c>
      <c r="F74" s="42" t="s">
        <v>89</v>
      </c>
      <c r="G74" s="42" t="s">
        <v>98</v>
      </c>
      <c r="H74" s="43" t="s">
        <v>91</v>
      </c>
      <c r="I74" s="44">
        <v>30</v>
      </c>
      <c r="J74" s="60"/>
      <c r="K74" s="13">
        <v>1</v>
      </c>
      <c r="L74" s="45"/>
      <c r="M74" s="46"/>
      <c r="N74" s="47">
        <f>IF(M74&gt;0,ROUND(L74/M74,4),0)</f>
        <v>0</v>
      </c>
      <c r="O74" s="48"/>
      <c r="P74" s="49"/>
      <c r="Q74" s="47">
        <f>ROUND(ROUND(N74,4)*(1-O74),4)</f>
        <v>0</v>
      </c>
      <c r="R74" s="47">
        <f>ROUND(ROUND(Q74,4)*(1+P74),4)</f>
        <v>0</v>
      </c>
      <c r="S74" s="47">
        <f>ROUND($I74*Q74,4)</f>
        <v>0</v>
      </c>
      <c r="T74" s="47">
        <f>ROUND($I74*R74,4)</f>
        <v>0</v>
      </c>
      <c r="U74" s="50"/>
      <c r="V74" s="50"/>
      <c r="W74" s="50"/>
      <c r="X74" s="50"/>
      <c r="Y74" s="51"/>
    </row>
    <row r="75" spans="1:25" ht="13.5" thickBot="1" x14ac:dyDescent="0.3">
      <c r="R75" s="61" t="s">
        <v>100</v>
      </c>
      <c r="S75" s="62">
        <f>SUM(S73:S74)</f>
        <v>0</v>
      </c>
      <c r="T75" s="63">
        <f>SUM(T73:T74)</f>
        <v>0</v>
      </c>
    </row>
    <row r="77" spans="1:25" ht="13.5" thickBot="1" x14ac:dyDescent="0.3"/>
    <row r="78" spans="1:25" ht="13.5" thickBot="1" x14ac:dyDescent="0.3">
      <c r="A78" s="52" t="s">
        <v>55</v>
      </c>
      <c r="B78" s="57" t="s">
        <v>192</v>
      </c>
      <c r="C78" s="18" t="s">
        <v>991</v>
      </c>
      <c r="D78" s="18"/>
      <c r="E78" s="18"/>
      <c r="F78" s="18"/>
      <c r="G78" s="18"/>
      <c r="H78" s="18" t="s">
        <v>331</v>
      </c>
      <c r="I78" s="18"/>
      <c r="J78" s="8"/>
      <c r="K78" s="7"/>
      <c r="L78" s="18" t="s">
        <v>992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8"/>
    </row>
    <row r="79" spans="1:25" ht="51.75" thickBot="1" x14ac:dyDescent="0.3">
      <c r="A79" s="53" t="s">
        <v>60</v>
      </c>
      <c r="B79" s="19" t="s">
        <v>61</v>
      </c>
      <c r="C79" s="20" t="s">
        <v>62</v>
      </c>
      <c r="D79" s="20" t="s">
        <v>63</v>
      </c>
      <c r="E79" s="20" t="s">
        <v>64</v>
      </c>
      <c r="F79" s="20" t="s">
        <v>65</v>
      </c>
      <c r="G79" s="20" t="s">
        <v>486</v>
      </c>
      <c r="H79" s="20" t="s">
        <v>67</v>
      </c>
      <c r="I79" s="20" t="s">
        <v>68</v>
      </c>
      <c r="J79" s="21" t="s">
        <v>69</v>
      </c>
      <c r="K79" s="19" t="s">
        <v>70</v>
      </c>
      <c r="L79" s="20" t="s">
        <v>71</v>
      </c>
      <c r="M79" s="20" t="s">
        <v>72</v>
      </c>
      <c r="N79" s="20" t="s">
        <v>73</v>
      </c>
      <c r="O79" s="20" t="s">
        <v>74</v>
      </c>
      <c r="P79" s="20" t="s">
        <v>75</v>
      </c>
      <c r="Q79" s="20" t="s">
        <v>76</v>
      </c>
      <c r="R79" s="20" t="s">
        <v>77</v>
      </c>
      <c r="S79" s="20" t="s">
        <v>78</v>
      </c>
      <c r="T79" s="20" t="s">
        <v>79</v>
      </c>
      <c r="U79" s="20" t="s">
        <v>80</v>
      </c>
      <c r="V79" s="20" t="s">
        <v>81</v>
      </c>
      <c r="W79" s="20" t="s">
        <v>82</v>
      </c>
      <c r="X79" s="20" t="s">
        <v>83</v>
      </c>
      <c r="Y79" s="21" t="s">
        <v>84</v>
      </c>
    </row>
    <row r="80" spans="1:25" x14ac:dyDescent="0.25">
      <c r="A80" s="54" t="s">
        <v>993</v>
      </c>
      <c r="B80" s="9">
        <v>1</v>
      </c>
      <c r="C80" s="22" t="s">
        <v>994</v>
      </c>
      <c r="D80" s="22" t="s">
        <v>995</v>
      </c>
      <c r="E80" s="22" t="s">
        <v>996</v>
      </c>
      <c r="F80" s="22" t="s">
        <v>98</v>
      </c>
      <c r="G80" s="22" t="s">
        <v>997</v>
      </c>
      <c r="H80" s="23" t="s">
        <v>91</v>
      </c>
      <c r="I80" s="24">
        <v>20</v>
      </c>
      <c r="J80" s="58"/>
      <c r="K80" s="9">
        <v>1</v>
      </c>
      <c r="L80" s="25"/>
      <c r="M80" s="26"/>
      <c r="N80" s="27">
        <f>IF(M80&gt;0,ROUND(L80/M80,4),0)</f>
        <v>0</v>
      </c>
      <c r="O80" s="28"/>
      <c r="P80" s="29"/>
      <c r="Q80" s="27">
        <f>ROUND(ROUND(N80,4)*(1-O80),4)</f>
        <v>0</v>
      </c>
      <c r="R80" s="27">
        <f>ROUND(ROUND(Q80,4)*(1+P80),4)</f>
        <v>0</v>
      </c>
      <c r="S80" s="27">
        <f>ROUND($I80*Q80,4)</f>
        <v>0</v>
      </c>
      <c r="T80" s="27">
        <f>ROUND($I80*R80,4)</f>
        <v>0</v>
      </c>
      <c r="U80" s="30"/>
      <c r="V80" s="30"/>
      <c r="W80" s="30"/>
      <c r="X80" s="30"/>
      <c r="Y80" s="31"/>
    </row>
    <row r="81" spans="1:25" x14ac:dyDescent="0.25">
      <c r="A81" s="55" t="s">
        <v>998</v>
      </c>
      <c r="B81" s="11">
        <v>2</v>
      </c>
      <c r="C81" s="32" t="s">
        <v>999</v>
      </c>
      <c r="D81" s="32" t="s">
        <v>1000</v>
      </c>
      <c r="E81" s="32" t="s">
        <v>1001</v>
      </c>
      <c r="F81" s="32" t="s">
        <v>98</v>
      </c>
      <c r="G81" s="32" t="s">
        <v>1002</v>
      </c>
      <c r="H81" s="33" t="s">
        <v>91</v>
      </c>
      <c r="I81" s="34">
        <v>20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25.5" x14ac:dyDescent="0.25">
      <c r="A82" s="55" t="s">
        <v>1003</v>
      </c>
      <c r="B82" s="11">
        <v>3</v>
      </c>
      <c r="C82" s="32" t="s">
        <v>1004</v>
      </c>
      <c r="D82" s="32" t="s">
        <v>1005</v>
      </c>
      <c r="E82" s="32" t="s">
        <v>1006</v>
      </c>
      <c r="F82" s="32" t="s">
        <v>98</v>
      </c>
      <c r="G82" s="32" t="s">
        <v>1007</v>
      </c>
      <c r="H82" s="33" t="s">
        <v>91</v>
      </c>
      <c r="I82" s="34">
        <v>20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ht="25.5" x14ac:dyDescent="0.25">
      <c r="A83" s="55" t="s">
        <v>1008</v>
      </c>
      <c r="B83" s="11">
        <v>4</v>
      </c>
      <c r="C83" s="32" t="s">
        <v>1009</v>
      </c>
      <c r="D83" s="32" t="s">
        <v>1005</v>
      </c>
      <c r="E83" s="32" t="s">
        <v>1010</v>
      </c>
      <c r="F83" s="32" t="s">
        <v>98</v>
      </c>
      <c r="G83" s="32" t="s">
        <v>1011</v>
      </c>
      <c r="H83" s="33" t="s">
        <v>91</v>
      </c>
      <c r="I83" s="34">
        <v>20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ht="26.25" thickBot="1" x14ac:dyDescent="0.3">
      <c r="A84" s="56" t="s">
        <v>1012</v>
      </c>
      <c r="B84" s="13">
        <v>5</v>
      </c>
      <c r="C84" s="42" t="s">
        <v>1013</v>
      </c>
      <c r="D84" s="42" t="s">
        <v>1005</v>
      </c>
      <c r="E84" s="42" t="s">
        <v>1014</v>
      </c>
      <c r="F84" s="42" t="s">
        <v>98</v>
      </c>
      <c r="G84" s="42" t="s">
        <v>1015</v>
      </c>
      <c r="H84" s="43" t="s">
        <v>91</v>
      </c>
      <c r="I84" s="44">
        <v>20</v>
      </c>
      <c r="J84" s="60"/>
      <c r="K84" s="13">
        <v>1</v>
      </c>
      <c r="L84" s="45"/>
      <c r="M84" s="46"/>
      <c r="N84" s="47">
        <f>IF(M84&gt;0,ROUND(L84/M84,4),0)</f>
        <v>0</v>
      </c>
      <c r="O84" s="48"/>
      <c r="P84" s="49"/>
      <c r="Q84" s="47">
        <f>ROUND(ROUND(N84,4)*(1-O84),4)</f>
        <v>0</v>
      </c>
      <c r="R84" s="47">
        <f>ROUND(ROUND(Q84,4)*(1+P84),4)</f>
        <v>0</v>
      </c>
      <c r="S84" s="47">
        <f>ROUND($I84*Q84,4)</f>
        <v>0</v>
      </c>
      <c r="T84" s="47">
        <f>ROUND($I84*R84,4)</f>
        <v>0</v>
      </c>
      <c r="U84" s="50"/>
      <c r="V84" s="50"/>
      <c r="W84" s="50"/>
      <c r="X84" s="50"/>
      <c r="Y84" s="51"/>
    </row>
    <row r="85" spans="1:25" ht="13.5" thickBot="1" x14ac:dyDescent="0.3">
      <c r="R85" s="61" t="s">
        <v>100</v>
      </c>
      <c r="S85" s="62">
        <f>SUM(S80:S84)</f>
        <v>0</v>
      </c>
      <c r="T85" s="63">
        <f>SUM(T80:T84)</f>
        <v>0</v>
      </c>
    </row>
    <row r="87" spans="1:25" ht="13.5" thickBot="1" x14ac:dyDescent="0.3"/>
    <row r="88" spans="1:25" ht="13.5" thickBot="1" x14ac:dyDescent="0.3">
      <c r="A88" s="52" t="s">
        <v>55</v>
      </c>
      <c r="B88" s="57" t="s">
        <v>205</v>
      </c>
      <c r="C88" s="18" t="s">
        <v>1016</v>
      </c>
      <c r="D88" s="18"/>
      <c r="E88" s="18"/>
      <c r="F88" s="18"/>
      <c r="G88" s="18"/>
      <c r="H88" s="18" t="s">
        <v>58</v>
      </c>
      <c r="I88" s="18"/>
      <c r="J88" s="8"/>
      <c r="K88" s="7"/>
      <c r="L88" s="18" t="s">
        <v>1017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8"/>
    </row>
    <row r="89" spans="1:25" ht="51.75" thickBot="1" x14ac:dyDescent="0.3">
      <c r="A89" s="53" t="s">
        <v>60</v>
      </c>
      <c r="B89" s="19" t="s">
        <v>61</v>
      </c>
      <c r="C89" s="20" t="s">
        <v>62</v>
      </c>
      <c r="D89" s="20" t="s">
        <v>63</v>
      </c>
      <c r="E89" s="20" t="s">
        <v>64</v>
      </c>
      <c r="F89" s="20" t="s">
        <v>65</v>
      </c>
      <c r="G89" s="20" t="s">
        <v>486</v>
      </c>
      <c r="H89" s="20" t="s">
        <v>67</v>
      </c>
      <c r="I89" s="20" t="s">
        <v>68</v>
      </c>
      <c r="J89" s="21" t="s">
        <v>69</v>
      </c>
      <c r="K89" s="19" t="s">
        <v>70</v>
      </c>
      <c r="L89" s="20" t="s">
        <v>71</v>
      </c>
      <c r="M89" s="20" t="s">
        <v>72</v>
      </c>
      <c r="N89" s="20" t="s">
        <v>73</v>
      </c>
      <c r="O89" s="20" t="s">
        <v>74</v>
      </c>
      <c r="P89" s="20" t="s">
        <v>75</v>
      </c>
      <c r="Q89" s="20" t="s">
        <v>76</v>
      </c>
      <c r="R89" s="20" t="s">
        <v>77</v>
      </c>
      <c r="S89" s="20" t="s">
        <v>78</v>
      </c>
      <c r="T89" s="20" t="s">
        <v>79</v>
      </c>
      <c r="U89" s="20" t="s">
        <v>80</v>
      </c>
      <c r="V89" s="20" t="s">
        <v>81</v>
      </c>
      <c r="W89" s="20" t="s">
        <v>82</v>
      </c>
      <c r="X89" s="20" t="s">
        <v>83</v>
      </c>
      <c r="Y89" s="21" t="s">
        <v>84</v>
      </c>
    </row>
    <row r="90" spans="1:25" ht="25.5" x14ac:dyDescent="0.25">
      <c r="A90" s="54" t="s">
        <v>1018</v>
      </c>
      <c r="B90" s="9">
        <v>1</v>
      </c>
      <c r="C90" s="22" t="s">
        <v>1019</v>
      </c>
      <c r="D90" s="22" t="s">
        <v>1020</v>
      </c>
      <c r="E90" s="22" t="s">
        <v>98</v>
      </c>
      <c r="F90" s="22" t="s">
        <v>98</v>
      </c>
      <c r="G90" s="22" t="s">
        <v>1021</v>
      </c>
      <c r="H90" s="23" t="s">
        <v>501</v>
      </c>
      <c r="I90" s="24">
        <v>6600</v>
      </c>
      <c r="J90" s="58"/>
      <c r="K90" s="9">
        <v>1</v>
      </c>
      <c r="L90" s="25"/>
      <c r="M90" s="26"/>
      <c r="N90" s="27">
        <f>IF(M90&gt;0,ROUND(L90/M90,4),0)</f>
        <v>0</v>
      </c>
      <c r="O90" s="28"/>
      <c r="P90" s="29"/>
      <c r="Q90" s="27">
        <f>ROUND(ROUND(N90,4)*(1-O90),4)</f>
        <v>0</v>
      </c>
      <c r="R90" s="27">
        <f>ROUND(ROUND(Q90,4)*(1+P90),4)</f>
        <v>0</v>
      </c>
      <c r="S90" s="27">
        <f>ROUND($I90*Q90,4)</f>
        <v>0</v>
      </c>
      <c r="T90" s="27">
        <f>ROUND($I90*R90,4)</f>
        <v>0</v>
      </c>
      <c r="U90" s="30"/>
      <c r="V90" s="30"/>
      <c r="W90" s="30"/>
      <c r="X90" s="30"/>
      <c r="Y90" s="31"/>
    </row>
    <row r="91" spans="1:25" ht="25.5" x14ac:dyDescent="0.25">
      <c r="A91" s="55" t="s">
        <v>1022</v>
      </c>
      <c r="B91" s="11">
        <v>2</v>
      </c>
      <c r="C91" s="32" t="s">
        <v>1023</v>
      </c>
      <c r="D91" s="32" t="s">
        <v>1024</v>
      </c>
      <c r="E91" s="32" t="s">
        <v>98</v>
      </c>
      <c r="F91" s="32" t="s">
        <v>98</v>
      </c>
      <c r="G91" s="32" t="s">
        <v>1025</v>
      </c>
      <c r="H91" s="33" t="s">
        <v>91</v>
      </c>
      <c r="I91" s="34">
        <v>100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25.5" x14ac:dyDescent="0.25">
      <c r="A92" s="55" t="s">
        <v>1026</v>
      </c>
      <c r="B92" s="11">
        <v>3</v>
      </c>
      <c r="C92" s="32" t="s">
        <v>1027</v>
      </c>
      <c r="D92" s="32" t="s">
        <v>1028</v>
      </c>
      <c r="E92" s="32" t="s">
        <v>98</v>
      </c>
      <c r="F92" s="32" t="s">
        <v>98</v>
      </c>
      <c r="G92" s="32" t="s">
        <v>1029</v>
      </c>
      <c r="H92" s="33" t="s">
        <v>91</v>
      </c>
      <c r="I92" s="34">
        <v>300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ht="26.25" thickBot="1" x14ac:dyDescent="0.3">
      <c r="A93" s="56" t="s">
        <v>1030</v>
      </c>
      <c r="B93" s="13">
        <v>4</v>
      </c>
      <c r="C93" s="42" t="s">
        <v>1031</v>
      </c>
      <c r="D93" s="42" t="s">
        <v>1032</v>
      </c>
      <c r="E93" s="42" t="s">
        <v>98</v>
      </c>
      <c r="F93" s="42" t="s">
        <v>98</v>
      </c>
      <c r="G93" s="42" t="s">
        <v>1033</v>
      </c>
      <c r="H93" s="43" t="s">
        <v>91</v>
      </c>
      <c r="I93" s="44">
        <v>50</v>
      </c>
      <c r="J93" s="60"/>
      <c r="K93" s="13">
        <v>1</v>
      </c>
      <c r="L93" s="45"/>
      <c r="M93" s="46"/>
      <c r="N93" s="47">
        <f>IF(M93&gt;0,ROUND(L93/M93,4),0)</f>
        <v>0</v>
      </c>
      <c r="O93" s="48"/>
      <c r="P93" s="49"/>
      <c r="Q93" s="47">
        <f>ROUND(ROUND(N93,4)*(1-O93),4)</f>
        <v>0</v>
      </c>
      <c r="R93" s="47">
        <f>ROUND(ROUND(Q93,4)*(1+P93),4)</f>
        <v>0</v>
      </c>
      <c r="S93" s="47">
        <f>ROUND($I93*Q93,4)</f>
        <v>0</v>
      </c>
      <c r="T93" s="47">
        <f>ROUND($I93*R93,4)</f>
        <v>0</v>
      </c>
      <c r="U93" s="50"/>
      <c r="V93" s="50"/>
      <c r="W93" s="50"/>
      <c r="X93" s="50"/>
      <c r="Y93" s="51"/>
    </row>
    <row r="94" spans="1:25" ht="13.5" thickBot="1" x14ac:dyDescent="0.3">
      <c r="R94" s="61" t="s">
        <v>100</v>
      </c>
      <c r="S94" s="62">
        <f>SUM(S90:S93)</f>
        <v>0</v>
      </c>
      <c r="T94" s="63">
        <f>SUM(T90:T93)</f>
        <v>0</v>
      </c>
    </row>
    <row r="96" spans="1:25" ht="13.5" thickBot="1" x14ac:dyDescent="0.3"/>
    <row r="97" spans="1:25" ht="13.5" thickBot="1" x14ac:dyDescent="0.3">
      <c r="A97" s="52" t="s">
        <v>55</v>
      </c>
      <c r="B97" s="57" t="s">
        <v>212</v>
      </c>
      <c r="C97" s="18" t="s">
        <v>1034</v>
      </c>
      <c r="D97" s="18"/>
      <c r="E97" s="18"/>
      <c r="F97" s="18"/>
      <c r="G97" s="18"/>
      <c r="H97" s="18" t="s">
        <v>58</v>
      </c>
      <c r="I97" s="18"/>
      <c r="J97" s="8"/>
      <c r="K97" s="7"/>
      <c r="L97" s="18" t="s">
        <v>1035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8"/>
    </row>
    <row r="98" spans="1:25" ht="51.75" thickBot="1" x14ac:dyDescent="0.3">
      <c r="A98" s="53" t="s">
        <v>60</v>
      </c>
      <c r="B98" s="19" t="s">
        <v>61</v>
      </c>
      <c r="C98" s="20" t="s">
        <v>62</v>
      </c>
      <c r="D98" s="20" t="s">
        <v>63</v>
      </c>
      <c r="E98" s="20" t="s">
        <v>64</v>
      </c>
      <c r="F98" s="20" t="s">
        <v>65</v>
      </c>
      <c r="G98" s="20" t="s">
        <v>66</v>
      </c>
      <c r="H98" s="20" t="s">
        <v>67</v>
      </c>
      <c r="I98" s="20" t="s">
        <v>68</v>
      </c>
      <c r="J98" s="21" t="s">
        <v>69</v>
      </c>
      <c r="K98" s="19" t="s">
        <v>70</v>
      </c>
      <c r="L98" s="20" t="s">
        <v>71</v>
      </c>
      <c r="M98" s="20" t="s">
        <v>72</v>
      </c>
      <c r="N98" s="20" t="s">
        <v>73</v>
      </c>
      <c r="O98" s="20" t="s">
        <v>74</v>
      </c>
      <c r="P98" s="20" t="s">
        <v>75</v>
      </c>
      <c r="Q98" s="20" t="s">
        <v>76</v>
      </c>
      <c r="R98" s="20" t="s">
        <v>77</v>
      </c>
      <c r="S98" s="20" t="s">
        <v>78</v>
      </c>
      <c r="T98" s="20" t="s">
        <v>79</v>
      </c>
      <c r="U98" s="20" t="s">
        <v>80</v>
      </c>
      <c r="V98" s="20" t="s">
        <v>81</v>
      </c>
      <c r="W98" s="20" t="s">
        <v>82</v>
      </c>
      <c r="X98" s="20" t="s">
        <v>83</v>
      </c>
      <c r="Y98" s="21" t="s">
        <v>84</v>
      </c>
    </row>
    <row r="99" spans="1:25" ht="63.75" x14ac:dyDescent="0.25">
      <c r="A99" s="54" t="s">
        <v>1036</v>
      </c>
      <c r="B99" s="9">
        <v>1</v>
      </c>
      <c r="C99" s="22" t="s">
        <v>1037</v>
      </c>
      <c r="D99" s="22" t="s">
        <v>98</v>
      </c>
      <c r="E99" s="22" t="s">
        <v>1038</v>
      </c>
      <c r="F99" s="22" t="s">
        <v>98</v>
      </c>
      <c r="G99" s="22" t="s">
        <v>1039</v>
      </c>
      <c r="H99" s="23" t="s">
        <v>501</v>
      </c>
      <c r="I99" s="24">
        <v>400</v>
      </c>
      <c r="J99" s="58"/>
      <c r="K99" s="9">
        <v>1</v>
      </c>
      <c r="L99" s="25"/>
      <c r="M99" s="26"/>
      <c r="N99" s="27">
        <f>IF(M99&gt;0,ROUND(L99/M99,4),0)</f>
        <v>0</v>
      </c>
      <c r="O99" s="28"/>
      <c r="P99" s="29"/>
      <c r="Q99" s="27">
        <f>ROUND(ROUND(N99,4)*(1-O99),4)</f>
        <v>0</v>
      </c>
      <c r="R99" s="27">
        <f>ROUND(ROUND(Q99,4)*(1+P99),4)</f>
        <v>0</v>
      </c>
      <c r="S99" s="27">
        <f>ROUND($I99*Q99,4)</f>
        <v>0</v>
      </c>
      <c r="T99" s="27">
        <f>ROUND($I99*R99,4)</f>
        <v>0</v>
      </c>
      <c r="U99" s="30"/>
      <c r="V99" s="30"/>
      <c r="W99" s="30"/>
      <c r="X99" s="30"/>
      <c r="Y99" s="31"/>
    </row>
    <row r="100" spans="1:25" ht="63.75" x14ac:dyDescent="0.25">
      <c r="A100" s="55" t="s">
        <v>1040</v>
      </c>
      <c r="B100" s="11">
        <v>2</v>
      </c>
      <c r="C100" s="32" t="s">
        <v>1041</v>
      </c>
      <c r="D100" s="32" t="s">
        <v>98</v>
      </c>
      <c r="E100" s="32" t="s">
        <v>1042</v>
      </c>
      <c r="F100" s="32" t="s">
        <v>98</v>
      </c>
      <c r="G100" s="32" t="s">
        <v>1043</v>
      </c>
      <c r="H100" s="33" t="s">
        <v>501</v>
      </c>
      <c r="I100" s="34">
        <v>400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ht="51" x14ac:dyDescent="0.25">
      <c r="A101" s="55" t="s">
        <v>1044</v>
      </c>
      <c r="B101" s="11">
        <v>3</v>
      </c>
      <c r="C101" s="32" t="s">
        <v>1045</v>
      </c>
      <c r="D101" s="32" t="s">
        <v>98</v>
      </c>
      <c r="E101" s="32" t="s">
        <v>1046</v>
      </c>
      <c r="F101" s="32" t="s">
        <v>98</v>
      </c>
      <c r="G101" s="32" t="s">
        <v>1047</v>
      </c>
      <c r="H101" s="33" t="s">
        <v>501</v>
      </c>
      <c r="I101" s="34">
        <v>400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ht="39" thickBot="1" x14ac:dyDescent="0.3">
      <c r="A102" s="56" t="s">
        <v>1048</v>
      </c>
      <c r="B102" s="13">
        <v>4</v>
      </c>
      <c r="C102" s="42" t="s">
        <v>1049</v>
      </c>
      <c r="D102" s="42" t="s">
        <v>98</v>
      </c>
      <c r="E102" s="42" t="s">
        <v>1050</v>
      </c>
      <c r="F102" s="42" t="s">
        <v>98</v>
      </c>
      <c r="G102" s="42" t="s">
        <v>1051</v>
      </c>
      <c r="H102" s="43" t="s">
        <v>501</v>
      </c>
      <c r="I102" s="44">
        <v>400</v>
      </c>
      <c r="J102" s="60"/>
      <c r="K102" s="13">
        <v>1</v>
      </c>
      <c r="L102" s="45"/>
      <c r="M102" s="46"/>
      <c r="N102" s="47">
        <f>IF(M102&gt;0,ROUND(L102/M102,4),0)</f>
        <v>0</v>
      </c>
      <c r="O102" s="48"/>
      <c r="P102" s="49"/>
      <c r="Q102" s="47">
        <f>ROUND(ROUND(N102,4)*(1-O102),4)</f>
        <v>0</v>
      </c>
      <c r="R102" s="47">
        <f>ROUND(ROUND(Q102,4)*(1+P102),4)</f>
        <v>0</v>
      </c>
      <c r="S102" s="47">
        <f>ROUND($I102*Q102,4)</f>
        <v>0</v>
      </c>
      <c r="T102" s="47">
        <f>ROUND($I102*R102,4)</f>
        <v>0</v>
      </c>
      <c r="U102" s="50"/>
      <c r="V102" s="50"/>
      <c r="W102" s="50"/>
      <c r="X102" s="50"/>
      <c r="Y102" s="51"/>
    </row>
    <row r="103" spans="1:25" ht="13.5" thickBot="1" x14ac:dyDescent="0.3">
      <c r="R103" s="61" t="s">
        <v>100</v>
      </c>
      <c r="S103" s="62">
        <f>SUM(S99:S102)</f>
        <v>0</v>
      </c>
      <c r="T103" s="63">
        <f>SUM(T99:T102)</f>
        <v>0</v>
      </c>
    </row>
  </sheetData>
  <sheetProtection algorithmName="SHA-512" hashValue="9W0T6BxxNK6j1aR8U51IJiJTVKPcnXjXGHgIE6qVXzlqqdXZngbA3aucGpxFlYz6OOIMT0FmhlYvnRwj4CQ25g==" saltValue="GK+asuVScjuh+7MM53zCT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1052</v>
      </c>
      <c r="C5" s="2" t="s">
        <v>1053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1054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1055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1056</v>
      </c>
      <c r="B13" s="9">
        <v>1</v>
      </c>
      <c r="C13" s="22" t="s">
        <v>1057</v>
      </c>
      <c r="D13" s="22" t="s">
        <v>98</v>
      </c>
      <c r="E13" s="22" t="s">
        <v>98</v>
      </c>
      <c r="F13" s="22" t="s">
        <v>98</v>
      </c>
      <c r="G13" s="22" t="s">
        <v>1058</v>
      </c>
      <c r="H13" s="23" t="s">
        <v>91</v>
      </c>
      <c r="I13" s="24">
        <v>2000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1059</v>
      </c>
      <c r="B14" s="11">
        <v>2</v>
      </c>
      <c r="C14" s="32" t="s">
        <v>1060</v>
      </c>
      <c r="D14" s="32" t="s">
        <v>98</v>
      </c>
      <c r="E14" s="32" t="s">
        <v>98</v>
      </c>
      <c r="F14" s="32" t="s">
        <v>98</v>
      </c>
      <c r="G14" s="32" t="s">
        <v>1061</v>
      </c>
      <c r="H14" s="33" t="s">
        <v>91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1062</v>
      </c>
      <c r="B15" s="11">
        <v>3</v>
      </c>
      <c r="C15" s="32" t="s">
        <v>1063</v>
      </c>
      <c r="D15" s="32" t="s">
        <v>98</v>
      </c>
      <c r="E15" s="32" t="s">
        <v>98</v>
      </c>
      <c r="F15" s="32" t="s">
        <v>98</v>
      </c>
      <c r="G15" s="32" t="s">
        <v>1064</v>
      </c>
      <c r="H15" s="33" t="s">
        <v>91</v>
      </c>
      <c r="I15" s="34">
        <v>150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1065</v>
      </c>
      <c r="B16" s="11">
        <v>4</v>
      </c>
      <c r="C16" s="32" t="s">
        <v>1066</v>
      </c>
      <c r="D16" s="32" t="s">
        <v>98</v>
      </c>
      <c r="E16" s="32" t="s">
        <v>98</v>
      </c>
      <c r="F16" s="32" t="s">
        <v>98</v>
      </c>
      <c r="G16" s="32" t="s">
        <v>1067</v>
      </c>
      <c r="H16" s="33" t="s">
        <v>91</v>
      </c>
      <c r="I16" s="34">
        <v>1000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1068</v>
      </c>
      <c r="B17" s="11">
        <v>5</v>
      </c>
      <c r="C17" s="32" t="s">
        <v>1069</v>
      </c>
      <c r="D17" s="32" t="s">
        <v>98</v>
      </c>
      <c r="E17" s="32" t="s">
        <v>98</v>
      </c>
      <c r="F17" s="32" t="s">
        <v>98</v>
      </c>
      <c r="G17" s="32" t="s">
        <v>1070</v>
      </c>
      <c r="H17" s="33" t="s">
        <v>91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1071</v>
      </c>
      <c r="B18" s="11">
        <v>6</v>
      </c>
      <c r="C18" s="32" t="s">
        <v>1072</v>
      </c>
      <c r="D18" s="32" t="s">
        <v>98</v>
      </c>
      <c r="E18" s="32" t="s">
        <v>98</v>
      </c>
      <c r="F18" s="32" t="s">
        <v>98</v>
      </c>
      <c r="G18" s="32" t="s">
        <v>1073</v>
      </c>
      <c r="H18" s="33" t="s">
        <v>91</v>
      </c>
      <c r="I18" s="34">
        <v>300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1074</v>
      </c>
      <c r="B19" s="11">
        <v>7</v>
      </c>
      <c r="C19" s="32" t="s">
        <v>1075</v>
      </c>
      <c r="D19" s="32" t="s">
        <v>98</v>
      </c>
      <c r="E19" s="32" t="s">
        <v>98</v>
      </c>
      <c r="F19" s="32" t="s">
        <v>98</v>
      </c>
      <c r="G19" s="32" t="s">
        <v>1076</v>
      </c>
      <c r="H19" s="33" t="s">
        <v>91</v>
      </c>
      <c r="I19" s="34">
        <v>200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1077</v>
      </c>
      <c r="B20" s="11">
        <v>8</v>
      </c>
      <c r="C20" s="32" t="s">
        <v>1078</v>
      </c>
      <c r="D20" s="32" t="s">
        <v>98</v>
      </c>
      <c r="E20" s="32" t="s">
        <v>98</v>
      </c>
      <c r="F20" s="32" t="s">
        <v>98</v>
      </c>
      <c r="G20" s="32" t="s">
        <v>1079</v>
      </c>
      <c r="H20" s="33" t="s">
        <v>91</v>
      </c>
      <c r="I20" s="34">
        <v>50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13.5" thickBot="1" x14ac:dyDescent="0.3">
      <c r="A21" s="56" t="s">
        <v>1080</v>
      </c>
      <c r="B21" s="13">
        <v>9</v>
      </c>
      <c r="C21" s="42" t="s">
        <v>1081</v>
      </c>
      <c r="D21" s="42" t="s">
        <v>98</v>
      </c>
      <c r="E21" s="42" t="s">
        <v>98</v>
      </c>
      <c r="F21" s="42" t="s">
        <v>98</v>
      </c>
      <c r="G21" s="42" t="s">
        <v>1082</v>
      </c>
      <c r="H21" s="43" t="s">
        <v>91</v>
      </c>
      <c r="I21" s="44">
        <v>150</v>
      </c>
      <c r="J21" s="60"/>
      <c r="K21" s="13">
        <v>1</v>
      </c>
      <c r="L21" s="45"/>
      <c r="M21" s="46"/>
      <c r="N21" s="47">
        <f>IF(M21&gt;0,ROUND(L21/M21,4),0)</f>
        <v>0</v>
      </c>
      <c r="O21" s="48"/>
      <c r="P21" s="49"/>
      <c r="Q21" s="47">
        <f>ROUND(ROUND(N21,4)*(1-O21),4)</f>
        <v>0</v>
      </c>
      <c r="R21" s="47">
        <f>ROUND(ROUND(Q21,4)*(1+P21),4)</f>
        <v>0</v>
      </c>
      <c r="S21" s="47">
        <f>ROUND($I21*Q21,4)</f>
        <v>0</v>
      </c>
      <c r="T21" s="47">
        <f>ROUND($I21*R21,4)</f>
        <v>0</v>
      </c>
      <c r="U21" s="50"/>
      <c r="V21" s="50"/>
      <c r="W21" s="50"/>
      <c r="X21" s="50"/>
      <c r="Y21" s="51"/>
    </row>
    <row r="22" spans="1:25" ht="13.5" thickBot="1" x14ac:dyDescent="0.3">
      <c r="R22" s="61" t="s">
        <v>100</v>
      </c>
      <c r="S22" s="62">
        <f>SUM(S13:S21)</f>
        <v>0</v>
      </c>
      <c r="T22" s="63">
        <f>SUM(T13:T21)</f>
        <v>0</v>
      </c>
    </row>
    <row r="24" spans="1:25" ht="13.5" thickBot="1" x14ac:dyDescent="0.3"/>
    <row r="25" spans="1:25" ht="13.5" thickBot="1" x14ac:dyDescent="0.3">
      <c r="A25" s="52" t="s">
        <v>55</v>
      </c>
      <c r="B25" s="57" t="s">
        <v>101</v>
      </c>
      <c r="C25" s="18" t="s">
        <v>1083</v>
      </c>
      <c r="D25" s="18"/>
      <c r="E25" s="18"/>
      <c r="F25" s="18"/>
      <c r="G25" s="18"/>
      <c r="H25" s="18" t="s">
        <v>331</v>
      </c>
      <c r="I25" s="18"/>
      <c r="J25" s="8"/>
      <c r="K25" s="7"/>
      <c r="L25" s="18" t="s">
        <v>1084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53" t="s">
        <v>60</v>
      </c>
      <c r="B26" s="19" t="s">
        <v>61</v>
      </c>
      <c r="C26" s="20" t="s">
        <v>62</v>
      </c>
      <c r="D26" s="20" t="s">
        <v>63</v>
      </c>
      <c r="E26" s="20" t="s">
        <v>64</v>
      </c>
      <c r="F26" s="20" t="s">
        <v>65</v>
      </c>
      <c r="G26" s="20" t="s">
        <v>486</v>
      </c>
      <c r="H26" s="20" t="s">
        <v>67</v>
      </c>
      <c r="I26" s="20" t="s">
        <v>68</v>
      </c>
      <c r="J26" s="21" t="s">
        <v>69</v>
      </c>
      <c r="K26" s="19" t="s">
        <v>70</v>
      </c>
      <c r="L26" s="20" t="s">
        <v>71</v>
      </c>
      <c r="M26" s="20" t="s">
        <v>72</v>
      </c>
      <c r="N26" s="20" t="s">
        <v>73</v>
      </c>
      <c r="O26" s="20" t="s">
        <v>74</v>
      </c>
      <c r="P26" s="20" t="s">
        <v>75</v>
      </c>
      <c r="Q26" s="20" t="s">
        <v>76</v>
      </c>
      <c r="R26" s="20" t="s">
        <v>77</v>
      </c>
      <c r="S26" s="20" t="s">
        <v>78</v>
      </c>
      <c r="T26" s="20" t="s">
        <v>79</v>
      </c>
      <c r="U26" s="20" t="s">
        <v>80</v>
      </c>
      <c r="V26" s="20" t="s">
        <v>81</v>
      </c>
      <c r="W26" s="20" t="s">
        <v>82</v>
      </c>
      <c r="X26" s="20" t="s">
        <v>83</v>
      </c>
      <c r="Y26" s="21" t="s">
        <v>84</v>
      </c>
    </row>
    <row r="27" spans="1:25" x14ac:dyDescent="0.25">
      <c r="A27" s="54" t="s">
        <v>1085</v>
      </c>
      <c r="B27" s="9">
        <v>1</v>
      </c>
      <c r="C27" s="22" t="s">
        <v>1086</v>
      </c>
      <c r="D27" s="22" t="s">
        <v>98</v>
      </c>
      <c r="E27" s="22" t="s">
        <v>98</v>
      </c>
      <c r="F27" s="22" t="s">
        <v>98</v>
      </c>
      <c r="G27" s="22" t="s">
        <v>1087</v>
      </c>
      <c r="H27" s="23" t="s">
        <v>91</v>
      </c>
      <c r="I27" s="24">
        <v>150</v>
      </c>
      <c r="J27" s="58"/>
      <c r="K27" s="9">
        <v>1</v>
      </c>
      <c r="L27" s="25"/>
      <c r="M27" s="26"/>
      <c r="N27" s="27">
        <f>IF(M27&gt;0,ROUND(L27/M27,4),0)</f>
        <v>0</v>
      </c>
      <c r="O27" s="28"/>
      <c r="P27" s="29"/>
      <c r="Q27" s="27">
        <f>ROUND(ROUND(N27,4)*(1-O27),4)</f>
        <v>0</v>
      </c>
      <c r="R27" s="27">
        <f>ROUND(ROUND(Q27,4)*(1+P27),4)</f>
        <v>0</v>
      </c>
      <c r="S27" s="27">
        <f>ROUND($I27*Q27,4)</f>
        <v>0</v>
      </c>
      <c r="T27" s="27">
        <f>ROUND($I27*R27,4)</f>
        <v>0</v>
      </c>
      <c r="U27" s="30"/>
      <c r="V27" s="30"/>
      <c r="W27" s="30"/>
      <c r="X27" s="30"/>
      <c r="Y27" s="31"/>
    </row>
    <row r="28" spans="1:25" x14ac:dyDescent="0.25">
      <c r="A28" s="55" t="s">
        <v>1088</v>
      </c>
      <c r="B28" s="11">
        <v>2</v>
      </c>
      <c r="C28" s="32" t="s">
        <v>1089</v>
      </c>
      <c r="D28" s="32" t="s">
        <v>98</v>
      </c>
      <c r="E28" s="32" t="s">
        <v>98</v>
      </c>
      <c r="F28" s="32" t="s">
        <v>98</v>
      </c>
      <c r="G28" s="32" t="s">
        <v>1090</v>
      </c>
      <c r="H28" s="33" t="s">
        <v>91</v>
      </c>
      <c r="I28" s="34">
        <v>150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1091</v>
      </c>
      <c r="B29" s="11">
        <v>3</v>
      </c>
      <c r="C29" s="32" t="s">
        <v>1092</v>
      </c>
      <c r="D29" s="32" t="s">
        <v>98</v>
      </c>
      <c r="E29" s="32" t="s">
        <v>98</v>
      </c>
      <c r="F29" s="32" t="s">
        <v>98</v>
      </c>
      <c r="G29" s="32" t="s">
        <v>1093</v>
      </c>
      <c r="H29" s="33" t="s">
        <v>91</v>
      </c>
      <c r="I29" s="34">
        <v>400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1094</v>
      </c>
      <c r="B30" s="11">
        <v>4</v>
      </c>
      <c r="C30" s="32" t="s">
        <v>1095</v>
      </c>
      <c r="D30" s="32" t="s">
        <v>98</v>
      </c>
      <c r="E30" s="32" t="s">
        <v>98</v>
      </c>
      <c r="F30" s="32" t="s">
        <v>98</v>
      </c>
      <c r="G30" s="32" t="s">
        <v>1096</v>
      </c>
      <c r="H30" s="33" t="s">
        <v>91</v>
      </c>
      <c r="I30" s="34">
        <v>1000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x14ac:dyDescent="0.25">
      <c r="A31" s="55" t="s">
        <v>1097</v>
      </c>
      <c r="B31" s="11">
        <v>5</v>
      </c>
      <c r="C31" s="32" t="s">
        <v>1098</v>
      </c>
      <c r="D31" s="32" t="s">
        <v>98</v>
      </c>
      <c r="E31" s="32" t="s">
        <v>98</v>
      </c>
      <c r="F31" s="32" t="s">
        <v>98</v>
      </c>
      <c r="G31" s="32" t="s">
        <v>1099</v>
      </c>
      <c r="H31" s="33" t="s">
        <v>91</v>
      </c>
      <c r="I31" s="34">
        <v>1800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6.25" thickBot="1" x14ac:dyDescent="0.3">
      <c r="A32" s="56" t="s">
        <v>1100</v>
      </c>
      <c r="B32" s="13">
        <v>6</v>
      </c>
      <c r="C32" s="42" t="s">
        <v>1101</v>
      </c>
      <c r="D32" s="42" t="s">
        <v>98</v>
      </c>
      <c r="E32" s="42" t="s">
        <v>98</v>
      </c>
      <c r="F32" s="42" t="s">
        <v>98</v>
      </c>
      <c r="G32" s="42" t="s">
        <v>1102</v>
      </c>
      <c r="H32" s="43" t="s">
        <v>91</v>
      </c>
      <c r="I32" s="44">
        <v>700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100</v>
      </c>
      <c r="S33" s="62">
        <f>SUM(S27:S32)</f>
        <v>0</v>
      </c>
      <c r="T33" s="63">
        <f>SUM(T27:T32)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127</v>
      </c>
      <c r="C36" s="18" t="s">
        <v>1103</v>
      </c>
      <c r="D36" s="18"/>
      <c r="E36" s="18"/>
      <c r="F36" s="18"/>
      <c r="G36" s="18"/>
      <c r="H36" s="18" t="s">
        <v>331</v>
      </c>
      <c r="I36" s="18"/>
      <c r="J36" s="8"/>
      <c r="K36" s="7"/>
      <c r="L36" s="18" t="s">
        <v>1104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486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ht="25.5" x14ac:dyDescent="0.25">
      <c r="A38" s="54" t="s">
        <v>1105</v>
      </c>
      <c r="B38" s="9">
        <v>1</v>
      </c>
      <c r="C38" s="22" t="s">
        <v>1106</v>
      </c>
      <c r="D38" s="22" t="s">
        <v>98</v>
      </c>
      <c r="E38" s="22" t="s">
        <v>98</v>
      </c>
      <c r="F38" s="22" t="s">
        <v>514</v>
      </c>
      <c r="G38" s="22" t="s">
        <v>1107</v>
      </c>
      <c r="H38" s="23" t="s">
        <v>91</v>
      </c>
      <c r="I38" s="24">
        <v>150</v>
      </c>
      <c r="J38" s="58"/>
      <c r="K38" s="9">
        <v>1</v>
      </c>
      <c r="L38" s="25"/>
      <c r="M38" s="26"/>
      <c r="N38" s="27">
        <f>IF(M38&gt;0,ROUND(L38/M38,4),0)</f>
        <v>0</v>
      </c>
      <c r="O38" s="28"/>
      <c r="P38" s="29"/>
      <c r="Q38" s="27">
        <f>ROUND(ROUND(N38,4)*(1-O38),4)</f>
        <v>0</v>
      </c>
      <c r="R38" s="27">
        <f>ROUND(ROUND(Q38,4)*(1+P38),4)</f>
        <v>0</v>
      </c>
      <c r="S38" s="27">
        <f>ROUND($I38*Q38,4)</f>
        <v>0</v>
      </c>
      <c r="T38" s="27">
        <f>ROUND($I38*R38,4)</f>
        <v>0</v>
      </c>
      <c r="U38" s="30"/>
      <c r="V38" s="30"/>
      <c r="W38" s="30"/>
      <c r="X38" s="30"/>
      <c r="Y38" s="31"/>
    </row>
    <row r="39" spans="1:25" ht="51" x14ac:dyDescent="0.25">
      <c r="A39" s="55" t="s">
        <v>1108</v>
      </c>
      <c r="B39" s="11">
        <v>2</v>
      </c>
      <c r="C39" s="32" t="s">
        <v>1109</v>
      </c>
      <c r="D39" s="32" t="s">
        <v>98</v>
      </c>
      <c r="E39" s="32" t="s">
        <v>98</v>
      </c>
      <c r="F39" s="32" t="s">
        <v>514</v>
      </c>
      <c r="G39" s="32" t="s">
        <v>1110</v>
      </c>
      <c r="H39" s="33" t="s">
        <v>91</v>
      </c>
      <c r="I39" s="34">
        <v>300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51" x14ac:dyDescent="0.25">
      <c r="A40" s="55" t="s">
        <v>1111</v>
      </c>
      <c r="B40" s="11">
        <v>3</v>
      </c>
      <c r="C40" s="32" t="s">
        <v>1112</v>
      </c>
      <c r="D40" s="32" t="s">
        <v>98</v>
      </c>
      <c r="E40" s="32" t="s">
        <v>98</v>
      </c>
      <c r="F40" s="32" t="s">
        <v>514</v>
      </c>
      <c r="G40" s="32" t="s">
        <v>1113</v>
      </c>
      <c r="H40" s="33" t="s">
        <v>91</v>
      </c>
      <c r="I40" s="34">
        <v>150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39" thickBot="1" x14ac:dyDescent="0.3">
      <c r="A41" s="56" t="s">
        <v>1114</v>
      </c>
      <c r="B41" s="13">
        <v>4</v>
      </c>
      <c r="C41" s="42" t="s">
        <v>1115</v>
      </c>
      <c r="D41" s="42" t="s">
        <v>98</v>
      </c>
      <c r="E41" s="42" t="s">
        <v>98</v>
      </c>
      <c r="F41" s="42" t="s">
        <v>514</v>
      </c>
      <c r="G41" s="42" t="s">
        <v>1116</v>
      </c>
      <c r="H41" s="43" t="s">
        <v>91</v>
      </c>
      <c r="I41" s="44">
        <v>50</v>
      </c>
      <c r="J41" s="60"/>
      <c r="K41" s="13">
        <v>1</v>
      </c>
      <c r="L41" s="45"/>
      <c r="M41" s="46"/>
      <c r="N41" s="47">
        <f>IF(M41&gt;0,ROUND(L41/M41,4),0)</f>
        <v>0</v>
      </c>
      <c r="O41" s="48"/>
      <c r="P41" s="49"/>
      <c r="Q41" s="47">
        <f>ROUND(ROUND(N41,4)*(1-O41),4)</f>
        <v>0</v>
      </c>
      <c r="R41" s="47">
        <f>ROUND(ROUND(Q41,4)*(1+P41),4)</f>
        <v>0</v>
      </c>
      <c r="S41" s="47">
        <f>ROUND($I41*Q41,4)</f>
        <v>0</v>
      </c>
      <c r="T41" s="47">
        <f>ROUND($I41*R41,4)</f>
        <v>0</v>
      </c>
      <c r="U41" s="50"/>
      <c r="V41" s="50"/>
      <c r="W41" s="50"/>
      <c r="X41" s="50"/>
      <c r="Y41" s="51"/>
    </row>
    <row r="42" spans="1:25" ht="13.5" thickBot="1" x14ac:dyDescent="0.3">
      <c r="R42" s="61" t="s">
        <v>100</v>
      </c>
      <c r="S42" s="62">
        <f>SUM(S38:S41)</f>
        <v>0</v>
      </c>
      <c r="T42" s="63">
        <f>SUM(T38:T41)</f>
        <v>0</v>
      </c>
    </row>
  </sheetData>
  <sheetProtection algorithmName="SHA-512" hashValue="GwUSEcRq4npXqWAFluKNoW+fTJodai5PEAEpqIkEBBgppUyQD67hD0mS1oaa9wPci7/HPKimI9rTdnerkkT0Eg==" saltValue="x/xY48EYyP5Dy37Fvf0+J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1117</v>
      </c>
      <c r="C5" s="2" t="s">
        <v>1118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1119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1120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1121</v>
      </c>
      <c r="B13" s="9">
        <v>1</v>
      </c>
      <c r="C13" s="22" t="s">
        <v>1122</v>
      </c>
      <c r="D13" s="22" t="s">
        <v>1123</v>
      </c>
      <c r="E13" s="22" t="s">
        <v>1124</v>
      </c>
      <c r="F13" s="22" t="s">
        <v>98</v>
      </c>
      <c r="G13" s="22" t="s">
        <v>1125</v>
      </c>
      <c r="H13" s="23" t="s">
        <v>91</v>
      </c>
      <c r="I13" s="24">
        <v>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1126</v>
      </c>
      <c r="B14" s="11">
        <v>2</v>
      </c>
      <c r="C14" s="32" t="s">
        <v>1127</v>
      </c>
      <c r="D14" s="32" t="s">
        <v>1128</v>
      </c>
      <c r="E14" s="32" t="s">
        <v>1124</v>
      </c>
      <c r="F14" s="32" t="s">
        <v>98</v>
      </c>
      <c r="G14" s="32" t="s">
        <v>1129</v>
      </c>
      <c r="H14" s="33" t="s">
        <v>91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1130</v>
      </c>
      <c r="B15" s="11">
        <v>3</v>
      </c>
      <c r="C15" s="32" t="s">
        <v>1131</v>
      </c>
      <c r="D15" s="32" t="s">
        <v>98</v>
      </c>
      <c r="E15" s="32" t="s">
        <v>98</v>
      </c>
      <c r="F15" s="32" t="s">
        <v>98</v>
      </c>
      <c r="G15" s="32" t="s">
        <v>1132</v>
      </c>
      <c r="H15" s="33" t="s">
        <v>91</v>
      </c>
      <c r="I15" s="34">
        <v>3000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1126</v>
      </c>
      <c r="B16" s="11">
        <v>4</v>
      </c>
      <c r="C16" s="32" t="s">
        <v>1133</v>
      </c>
      <c r="D16" s="32" t="s">
        <v>98</v>
      </c>
      <c r="E16" s="32" t="s">
        <v>98</v>
      </c>
      <c r="F16" s="32" t="s">
        <v>98</v>
      </c>
      <c r="G16" s="32" t="s">
        <v>1134</v>
      </c>
      <c r="H16" s="33" t="s">
        <v>91</v>
      </c>
      <c r="I16" s="34">
        <v>1500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1135</v>
      </c>
      <c r="B17" s="11">
        <v>5</v>
      </c>
      <c r="C17" s="32" t="s">
        <v>1136</v>
      </c>
      <c r="D17" s="32" t="s">
        <v>1137</v>
      </c>
      <c r="E17" s="32" t="s">
        <v>98</v>
      </c>
      <c r="F17" s="32" t="s">
        <v>98</v>
      </c>
      <c r="G17" s="32" t="s">
        <v>1138</v>
      </c>
      <c r="H17" s="33" t="s">
        <v>91</v>
      </c>
      <c r="I17" s="34">
        <v>150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1139</v>
      </c>
      <c r="B18" s="11">
        <v>6</v>
      </c>
      <c r="C18" s="32" t="s">
        <v>1140</v>
      </c>
      <c r="D18" s="32" t="s">
        <v>1141</v>
      </c>
      <c r="E18" s="32" t="s">
        <v>98</v>
      </c>
      <c r="F18" s="32" t="s">
        <v>98</v>
      </c>
      <c r="G18" s="32" t="s">
        <v>1142</v>
      </c>
      <c r="H18" s="33" t="s">
        <v>91</v>
      </c>
      <c r="I18" s="34">
        <v>1500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1143</v>
      </c>
      <c r="B19" s="11">
        <v>7</v>
      </c>
      <c r="C19" s="32" t="s">
        <v>1144</v>
      </c>
      <c r="D19" s="32" t="s">
        <v>1145</v>
      </c>
      <c r="E19" s="32" t="s">
        <v>98</v>
      </c>
      <c r="F19" s="32" t="s">
        <v>98</v>
      </c>
      <c r="G19" s="32" t="s">
        <v>1146</v>
      </c>
      <c r="H19" s="33" t="s">
        <v>91</v>
      </c>
      <c r="I19" s="34">
        <v>2000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1147</v>
      </c>
      <c r="B20" s="11">
        <v>8</v>
      </c>
      <c r="C20" s="32" t="s">
        <v>1148</v>
      </c>
      <c r="D20" s="32" t="s">
        <v>1149</v>
      </c>
      <c r="E20" s="32" t="s">
        <v>98</v>
      </c>
      <c r="F20" s="32" t="s">
        <v>98</v>
      </c>
      <c r="G20" s="32" t="s">
        <v>1150</v>
      </c>
      <c r="H20" s="33" t="s">
        <v>91</v>
      </c>
      <c r="I20" s="34">
        <v>1500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1151</v>
      </c>
      <c r="B21" s="11">
        <v>9</v>
      </c>
      <c r="C21" s="32" t="s">
        <v>1152</v>
      </c>
      <c r="D21" s="32" t="s">
        <v>1153</v>
      </c>
      <c r="E21" s="32" t="s">
        <v>172</v>
      </c>
      <c r="F21" s="32" t="s">
        <v>98</v>
      </c>
      <c r="G21" s="32" t="s">
        <v>1154</v>
      </c>
      <c r="H21" s="33" t="s">
        <v>91</v>
      </c>
      <c r="I21" s="34">
        <v>500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1155</v>
      </c>
      <c r="B22" s="11">
        <v>10</v>
      </c>
      <c r="C22" s="32" t="s">
        <v>1156</v>
      </c>
      <c r="D22" s="32" t="s">
        <v>1157</v>
      </c>
      <c r="E22" s="32" t="s">
        <v>98</v>
      </c>
      <c r="F22" s="32" t="s">
        <v>98</v>
      </c>
      <c r="G22" s="32" t="s">
        <v>1158</v>
      </c>
      <c r="H22" s="33" t="s">
        <v>91</v>
      </c>
      <c r="I22" s="34">
        <v>2000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1159</v>
      </c>
      <c r="B23" s="11">
        <v>11</v>
      </c>
      <c r="C23" s="32" t="s">
        <v>1160</v>
      </c>
      <c r="D23" s="32" t="s">
        <v>1161</v>
      </c>
      <c r="E23" s="32" t="s">
        <v>98</v>
      </c>
      <c r="F23" s="32" t="s">
        <v>98</v>
      </c>
      <c r="G23" s="32" t="s">
        <v>1162</v>
      </c>
      <c r="H23" s="33" t="s">
        <v>91</v>
      </c>
      <c r="I23" s="34">
        <v>500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98</v>
      </c>
      <c r="B24" s="11">
        <v>12</v>
      </c>
      <c r="C24" s="32" t="s">
        <v>1163</v>
      </c>
      <c r="D24" s="32" t="s">
        <v>1164</v>
      </c>
      <c r="E24" s="32" t="s">
        <v>98</v>
      </c>
      <c r="F24" s="32" t="s">
        <v>98</v>
      </c>
      <c r="G24" s="32" t="s">
        <v>98</v>
      </c>
      <c r="H24" s="33" t="s">
        <v>91</v>
      </c>
      <c r="I24" s="34">
        <v>1000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1165</v>
      </c>
      <c r="B25" s="11">
        <v>13</v>
      </c>
      <c r="C25" s="32" t="s">
        <v>1166</v>
      </c>
      <c r="D25" s="32" t="s">
        <v>98</v>
      </c>
      <c r="E25" s="32" t="s">
        <v>98</v>
      </c>
      <c r="F25" s="32" t="s">
        <v>98</v>
      </c>
      <c r="G25" s="32" t="s">
        <v>1167</v>
      </c>
      <c r="H25" s="33" t="s">
        <v>91</v>
      </c>
      <c r="I25" s="34">
        <v>500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1168</v>
      </c>
      <c r="B26" s="11">
        <v>14</v>
      </c>
      <c r="C26" s="32" t="s">
        <v>1169</v>
      </c>
      <c r="D26" s="32" t="s">
        <v>1170</v>
      </c>
      <c r="E26" s="32" t="s">
        <v>1171</v>
      </c>
      <c r="F26" s="32" t="s">
        <v>98</v>
      </c>
      <c r="G26" s="32" t="s">
        <v>1172</v>
      </c>
      <c r="H26" s="33" t="s">
        <v>91</v>
      </c>
      <c r="I26" s="34">
        <v>2000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1173</v>
      </c>
      <c r="B27" s="11">
        <v>15</v>
      </c>
      <c r="C27" s="32" t="s">
        <v>1174</v>
      </c>
      <c r="D27" s="32" t="s">
        <v>1175</v>
      </c>
      <c r="E27" s="32" t="s">
        <v>98</v>
      </c>
      <c r="F27" s="32" t="s">
        <v>98</v>
      </c>
      <c r="G27" s="32" t="s">
        <v>1176</v>
      </c>
      <c r="H27" s="33" t="s">
        <v>91</v>
      </c>
      <c r="I27" s="34">
        <v>2000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38.25" x14ac:dyDescent="0.25">
      <c r="A28" s="55" t="s">
        <v>1177</v>
      </c>
      <c r="B28" s="11">
        <v>16</v>
      </c>
      <c r="C28" s="32" t="s">
        <v>1178</v>
      </c>
      <c r="D28" s="32" t="s">
        <v>1179</v>
      </c>
      <c r="E28" s="32" t="s">
        <v>98</v>
      </c>
      <c r="F28" s="32" t="s">
        <v>98</v>
      </c>
      <c r="G28" s="32" t="s">
        <v>1180</v>
      </c>
      <c r="H28" s="33" t="s">
        <v>91</v>
      </c>
      <c r="I28" s="34">
        <v>2000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1181</v>
      </c>
      <c r="B29" s="11">
        <v>17</v>
      </c>
      <c r="C29" s="32" t="s">
        <v>1182</v>
      </c>
      <c r="D29" s="32" t="s">
        <v>1183</v>
      </c>
      <c r="E29" s="32" t="s">
        <v>1184</v>
      </c>
      <c r="F29" s="32" t="s">
        <v>98</v>
      </c>
      <c r="G29" s="32" t="s">
        <v>1185</v>
      </c>
      <c r="H29" s="33" t="s">
        <v>91</v>
      </c>
      <c r="I29" s="34">
        <v>2000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98</v>
      </c>
      <c r="B30" s="11">
        <v>18</v>
      </c>
      <c r="C30" s="32" t="s">
        <v>1186</v>
      </c>
      <c r="D30" s="32" t="s">
        <v>98</v>
      </c>
      <c r="E30" s="32" t="s">
        <v>1184</v>
      </c>
      <c r="F30" s="32" t="s">
        <v>98</v>
      </c>
      <c r="G30" s="32" t="s">
        <v>98</v>
      </c>
      <c r="H30" s="33" t="s">
        <v>91</v>
      </c>
      <c r="I30" s="34">
        <v>2000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x14ac:dyDescent="0.25">
      <c r="A31" s="55" t="s">
        <v>1187</v>
      </c>
      <c r="B31" s="11">
        <v>19</v>
      </c>
      <c r="C31" s="32" t="s">
        <v>1188</v>
      </c>
      <c r="D31" s="32" t="s">
        <v>98</v>
      </c>
      <c r="E31" s="32" t="s">
        <v>98</v>
      </c>
      <c r="F31" s="32" t="s">
        <v>98</v>
      </c>
      <c r="G31" s="32" t="s">
        <v>1189</v>
      </c>
      <c r="H31" s="33" t="s">
        <v>91</v>
      </c>
      <c r="I31" s="34">
        <v>500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x14ac:dyDescent="0.25">
      <c r="A32" s="55" t="s">
        <v>1190</v>
      </c>
      <c r="B32" s="11">
        <v>20</v>
      </c>
      <c r="C32" s="32" t="s">
        <v>1191</v>
      </c>
      <c r="D32" s="32" t="s">
        <v>98</v>
      </c>
      <c r="E32" s="32" t="s">
        <v>98</v>
      </c>
      <c r="F32" s="32" t="s">
        <v>98</v>
      </c>
      <c r="G32" s="32" t="s">
        <v>1192</v>
      </c>
      <c r="H32" s="33" t="s">
        <v>91</v>
      </c>
      <c r="I32" s="34">
        <v>100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x14ac:dyDescent="0.25">
      <c r="A33" s="55" t="s">
        <v>98</v>
      </c>
      <c r="B33" s="11">
        <v>21</v>
      </c>
      <c r="C33" s="32" t="s">
        <v>1193</v>
      </c>
      <c r="D33" s="32" t="s">
        <v>932</v>
      </c>
      <c r="E33" s="32" t="s">
        <v>98</v>
      </c>
      <c r="F33" s="32" t="s">
        <v>98</v>
      </c>
      <c r="G33" s="32" t="s">
        <v>98</v>
      </c>
      <c r="H33" s="33" t="s">
        <v>91</v>
      </c>
      <c r="I33" s="34">
        <v>2000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5.5" x14ac:dyDescent="0.25">
      <c r="A34" s="55" t="s">
        <v>1194</v>
      </c>
      <c r="B34" s="11">
        <v>22</v>
      </c>
      <c r="C34" s="32" t="s">
        <v>1195</v>
      </c>
      <c r="D34" s="32" t="s">
        <v>1196</v>
      </c>
      <c r="E34" s="32" t="s">
        <v>1197</v>
      </c>
      <c r="F34" s="32" t="s">
        <v>98</v>
      </c>
      <c r="G34" s="32" t="s">
        <v>1198</v>
      </c>
      <c r="H34" s="33" t="s">
        <v>91</v>
      </c>
      <c r="I34" s="34">
        <v>400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1199</v>
      </c>
      <c r="B35" s="11">
        <v>23</v>
      </c>
      <c r="C35" s="32" t="s">
        <v>1200</v>
      </c>
      <c r="D35" s="32" t="s">
        <v>1201</v>
      </c>
      <c r="E35" s="32" t="s">
        <v>1202</v>
      </c>
      <c r="F35" s="32" t="s">
        <v>98</v>
      </c>
      <c r="G35" s="32" t="s">
        <v>1203</v>
      </c>
      <c r="H35" s="33" t="s">
        <v>91</v>
      </c>
      <c r="I35" s="34">
        <v>3000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1204</v>
      </c>
      <c r="B36" s="11">
        <v>24</v>
      </c>
      <c r="C36" s="32" t="s">
        <v>1205</v>
      </c>
      <c r="D36" s="32" t="s">
        <v>1206</v>
      </c>
      <c r="E36" s="32" t="s">
        <v>1207</v>
      </c>
      <c r="F36" s="32" t="s">
        <v>98</v>
      </c>
      <c r="G36" s="32" t="s">
        <v>1208</v>
      </c>
      <c r="H36" s="33" t="s">
        <v>91</v>
      </c>
      <c r="I36" s="34">
        <v>4000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1209</v>
      </c>
      <c r="B37" s="11">
        <v>25</v>
      </c>
      <c r="C37" s="32" t="s">
        <v>1210</v>
      </c>
      <c r="D37" s="32" t="s">
        <v>1211</v>
      </c>
      <c r="E37" s="32" t="s">
        <v>1212</v>
      </c>
      <c r="F37" s="32" t="s">
        <v>98</v>
      </c>
      <c r="G37" s="32" t="s">
        <v>1213</v>
      </c>
      <c r="H37" s="33" t="s">
        <v>91</v>
      </c>
      <c r="I37" s="34">
        <v>2000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1214</v>
      </c>
      <c r="B38" s="11">
        <v>26</v>
      </c>
      <c r="C38" s="32" t="s">
        <v>1215</v>
      </c>
      <c r="D38" s="32" t="s">
        <v>1216</v>
      </c>
      <c r="E38" s="32" t="s">
        <v>1217</v>
      </c>
      <c r="F38" s="32" t="s">
        <v>98</v>
      </c>
      <c r="G38" s="32" t="s">
        <v>1218</v>
      </c>
      <c r="H38" s="33" t="s">
        <v>91</v>
      </c>
      <c r="I38" s="34">
        <v>150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1219</v>
      </c>
      <c r="B39" s="11">
        <v>27</v>
      </c>
      <c r="C39" s="32" t="s">
        <v>1220</v>
      </c>
      <c r="D39" s="32" t="s">
        <v>1221</v>
      </c>
      <c r="E39" s="32" t="s">
        <v>98</v>
      </c>
      <c r="F39" s="32" t="s">
        <v>98</v>
      </c>
      <c r="G39" s="32" t="s">
        <v>1222</v>
      </c>
      <c r="H39" s="33" t="s">
        <v>91</v>
      </c>
      <c r="I39" s="34">
        <v>100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51" x14ac:dyDescent="0.25">
      <c r="A40" s="55" t="s">
        <v>1223</v>
      </c>
      <c r="B40" s="11">
        <v>28</v>
      </c>
      <c r="C40" s="32" t="s">
        <v>1224</v>
      </c>
      <c r="D40" s="32" t="s">
        <v>1225</v>
      </c>
      <c r="E40" s="32" t="s">
        <v>1197</v>
      </c>
      <c r="F40" s="32" t="s">
        <v>98</v>
      </c>
      <c r="G40" s="32" t="s">
        <v>1226</v>
      </c>
      <c r="H40" s="33" t="s">
        <v>91</v>
      </c>
      <c r="I40" s="34">
        <v>500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1227</v>
      </c>
      <c r="B41" s="11">
        <v>29</v>
      </c>
      <c r="C41" s="32" t="s">
        <v>1228</v>
      </c>
      <c r="D41" s="32" t="s">
        <v>98</v>
      </c>
      <c r="E41" s="32" t="s">
        <v>98</v>
      </c>
      <c r="F41" s="32" t="s">
        <v>98</v>
      </c>
      <c r="G41" s="32" t="s">
        <v>1229</v>
      </c>
      <c r="H41" s="33" t="s">
        <v>91</v>
      </c>
      <c r="I41" s="34">
        <v>800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1230</v>
      </c>
      <c r="B42" s="11">
        <v>30</v>
      </c>
      <c r="C42" s="32" t="s">
        <v>1231</v>
      </c>
      <c r="D42" s="32" t="s">
        <v>98</v>
      </c>
      <c r="E42" s="32" t="s">
        <v>98</v>
      </c>
      <c r="F42" s="32" t="s">
        <v>98</v>
      </c>
      <c r="G42" s="32" t="s">
        <v>1232</v>
      </c>
      <c r="H42" s="33" t="s">
        <v>91</v>
      </c>
      <c r="I42" s="34">
        <v>2000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x14ac:dyDescent="0.25">
      <c r="A43" s="55" t="s">
        <v>1233</v>
      </c>
      <c r="B43" s="11">
        <v>31</v>
      </c>
      <c r="C43" s="32" t="s">
        <v>1234</v>
      </c>
      <c r="D43" s="32" t="s">
        <v>98</v>
      </c>
      <c r="E43" s="32" t="s">
        <v>98</v>
      </c>
      <c r="F43" s="32" t="s">
        <v>98</v>
      </c>
      <c r="G43" s="32" t="s">
        <v>1235</v>
      </c>
      <c r="H43" s="33" t="s">
        <v>91</v>
      </c>
      <c r="I43" s="34">
        <v>200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25.5" x14ac:dyDescent="0.25">
      <c r="A44" s="55" t="s">
        <v>1236</v>
      </c>
      <c r="B44" s="11">
        <v>32</v>
      </c>
      <c r="C44" s="32" t="s">
        <v>1237</v>
      </c>
      <c r="D44" s="32" t="s">
        <v>1238</v>
      </c>
      <c r="E44" s="32" t="s">
        <v>1239</v>
      </c>
      <c r="F44" s="32" t="s">
        <v>98</v>
      </c>
      <c r="G44" s="32" t="s">
        <v>1240</v>
      </c>
      <c r="H44" s="33" t="s">
        <v>91</v>
      </c>
      <c r="I44" s="34">
        <v>500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25.5" x14ac:dyDescent="0.25">
      <c r="A45" s="55" t="s">
        <v>1241</v>
      </c>
      <c r="B45" s="11">
        <v>33</v>
      </c>
      <c r="C45" s="32" t="s">
        <v>1242</v>
      </c>
      <c r="D45" s="32" t="s">
        <v>1243</v>
      </c>
      <c r="E45" s="32" t="s">
        <v>1244</v>
      </c>
      <c r="F45" s="32" t="s">
        <v>98</v>
      </c>
      <c r="G45" s="32" t="s">
        <v>1245</v>
      </c>
      <c r="H45" s="33" t="s">
        <v>91</v>
      </c>
      <c r="I45" s="34">
        <v>540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1246</v>
      </c>
      <c r="B46" s="11">
        <v>34</v>
      </c>
      <c r="C46" s="32" t="s">
        <v>1247</v>
      </c>
      <c r="D46" s="32" t="s">
        <v>98</v>
      </c>
      <c r="E46" s="32" t="s">
        <v>98</v>
      </c>
      <c r="F46" s="32" t="s">
        <v>98</v>
      </c>
      <c r="G46" s="32" t="s">
        <v>1248</v>
      </c>
      <c r="H46" s="33" t="s">
        <v>91</v>
      </c>
      <c r="I46" s="34">
        <v>200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1249</v>
      </c>
      <c r="B47" s="11">
        <v>35</v>
      </c>
      <c r="C47" s="32" t="s">
        <v>1250</v>
      </c>
      <c r="D47" s="32" t="s">
        <v>98</v>
      </c>
      <c r="E47" s="32" t="s">
        <v>98</v>
      </c>
      <c r="F47" s="32" t="s">
        <v>98</v>
      </c>
      <c r="G47" s="32" t="s">
        <v>1251</v>
      </c>
      <c r="H47" s="33" t="s">
        <v>91</v>
      </c>
      <c r="I47" s="34">
        <v>150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x14ac:dyDescent="0.25">
      <c r="A48" s="55" t="s">
        <v>1252</v>
      </c>
      <c r="B48" s="11">
        <v>36</v>
      </c>
      <c r="C48" s="32" t="s">
        <v>1253</v>
      </c>
      <c r="D48" s="32" t="s">
        <v>98</v>
      </c>
      <c r="E48" s="32" t="s">
        <v>98</v>
      </c>
      <c r="F48" s="32" t="s">
        <v>98</v>
      </c>
      <c r="G48" s="32" t="s">
        <v>1254</v>
      </c>
      <c r="H48" s="33" t="s">
        <v>91</v>
      </c>
      <c r="I48" s="34">
        <v>120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x14ac:dyDescent="0.25">
      <c r="A49" s="55" t="s">
        <v>1255</v>
      </c>
      <c r="B49" s="11">
        <v>37</v>
      </c>
      <c r="C49" s="32" t="s">
        <v>1256</v>
      </c>
      <c r="D49" s="32" t="s">
        <v>98</v>
      </c>
      <c r="E49" s="32" t="s">
        <v>98</v>
      </c>
      <c r="F49" s="32" t="s">
        <v>98</v>
      </c>
      <c r="G49" s="32" t="s">
        <v>1257</v>
      </c>
      <c r="H49" s="33" t="s">
        <v>91</v>
      </c>
      <c r="I49" s="34">
        <v>550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6.25" thickBot="1" x14ac:dyDescent="0.3">
      <c r="A50" s="56" t="s">
        <v>1258</v>
      </c>
      <c r="B50" s="13">
        <v>38</v>
      </c>
      <c r="C50" s="42" t="s">
        <v>1259</v>
      </c>
      <c r="D50" s="42" t="s">
        <v>1260</v>
      </c>
      <c r="E50" s="42" t="s">
        <v>98</v>
      </c>
      <c r="F50" s="42" t="s">
        <v>98</v>
      </c>
      <c r="G50" s="42" t="s">
        <v>1261</v>
      </c>
      <c r="H50" s="43" t="s">
        <v>91</v>
      </c>
      <c r="I50" s="44">
        <v>500</v>
      </c>
      <c r="J50" s="60"/>
      <c r="K50" s="13">
        <v>1</v>
      </c>
      <c r="L50" s="45"/>
      <c r="M50" s="46"/>
      <c r="N50" s="47">
        <f>IF(M50&gt;0,ROUND(L50/M50,4),0)</f>
        <v>0</v>
      </c>
      <c r="O50" s="48"/>
      <c r="P50" s="49"/>
      <c r="Q50" s="47">
        <f>ROUND(ROUND(N50,4)*(1-O50),4)</f>
        <v>0</v>
      </c>
      <c r="R50" s="47">
        <f>ROUND(ROUND(Q50,4)*(1+P50),4)</f>
        <v>0</v>
      </c>
      <c r="S50" s="47">
        <f>ROUND($I50*Q50,4)</f>
        <v>0</v>
      </c>
      <c r="T50" s="47">
        <f>ROUND($I50*R50,4)</f>
        <v>0</v>
      </c>
      <c r="U50" s="50"/>
      <c r="V50" s="50"/>
      <c r="W50" s="50"/>
      <c r="X50" s="50"/>
      <c r="Y50" s="51"/>
    </row>
    <row r="51" spans="1:25" ht="13.5" thickBot="1" x14ac:dyDescent="0.3">
      <c r="R51" s="61" t="s">
        <v>100</v>
      </c>
      <c r="S51" s="62">
        <f>SUM(S13:S50)</f>
        <v>0</v>
      </c>
      <c r="T51" s="63">
        <f>SUM(T13:T50)</f>
        <v>0</v>
      </c>
    </row>
    <row r="53" spans="1:25" ht="13.5" thickBot="1" x14ac:dyDescent="0.3"/>
    <row r="54" spans="1:25" ht="13.5" thickBot="1" x14ac:dyDescent="0.3">
      <c r="A54" s="52" t="s">
        <v>55</v>
      </c>
      <c r="B54" s="57" t="s">
        <v>101</v>
      </c>
      <c r="C54" s="18" t="s">
        <v>1262</v>
      </c>
      <c r="D54" s="18"/>
      <c r="E54" s="18"/>
      <c r="F54" s="18"/>
      <c r="G54" s="18"/>
      <c r="H54" s="18" t="s">
        <v>58</v>
      </c>
      <c r="I54" s="18"/>
      <c r="J54" s="8"/>
      <c r="K54" s="7"/>
      <c r="L54" s="18" t="s">
        <v>1263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8"/>
    </row>
    <row r="55" spans="1:25" ht="51.75" thickBot="1" x14ac:dyDescent="0.3">
      <c r="A55" s="53" t="s">
        <v>60</v>
      </c>
      <c r="B55" s="19" t="s">
        <v>61</v>
      </c>
      <c r="C55" s="20" t="s">
        <v>62</v>
      </c>
      <c r="D55" s="20" t="s">
        <v>63</v>
      </c>
      <c r="E55" s="20" t="s">
        <v>64</v>
      </c>
      <c r="F55" s="20" t="s">
        <v>65</v>
      </c>
      <c r="G55" s="20" t="s">
        <v>486</v>
      </c>
      <c r="H55" s="20" t="s">
        <v>67</v>
      </c>
      <c r="I55" s="20" t="s">
        <v>68</v>
      </c>
      <c r="J55" s="21" t="s">
        <v>69</v>
      </c>
      <c r="K55" s="19" t="s">
        <v>70</v>
      </c>
      <c r="L55" s="20" t="s">
        <v>71</v>
      </c>
      <c r="M55" s="20" t="s">
        <v>72</v>
      </c>
      <c r="N55" s="20" t="s">
        <v>73</v>
      </c>
      <c r="O55" s="20" t="s">
        <v>74</v>
      </c>
      <c r="P55" s="20" t="s">
        <v>75</v>
      </c>
      <c r="Q55" s="20" t="s">
        <v>76</v>
      </c>
      <c r="R55" s="20" t="s">
        <v>77</v>
      </c>
      <c r="S55" s="20" t="s">
        <v>78</v>
      </c>
      <c r="T55" s="20" t="s">
        <v>79</v>
      </c>
      <c r="U55" s="20" t="s">
        <v>80</v>
      </c>
      <c r="V55" s="20" t="s">
        <v>81</v>
      </c>
      <c r="W55" s="20" t="s">
        <v>82</v>
      </c>
      <c r="X55" s="20" t="s">
        <v>83</v>
      </c>
      <c r="Y55" s="21" t="s">
        <v>84</v>
      </c>
    </row>
    <row r="56" spans="1:25" ht="51" x14ac:dyDescent="0.25">
      <c r="A56" s="54" t="s">
        <v>1264</v>
      </c>
      <c r="B56" s="9">
        <v>1</v>
      </c>
      <c r="C56" s="22" t="s">
        <v>1265</v>
      </c>
      <c r="D56" s="22" t="s">
        <v>1266</v>
      </c>
      <c r="E56" s="22" t="s">
        <v>98</v>
      </c>
      <c r="F56" s="22" t="s">
        <v>98</v>
      </c>
      <c r="G56" s="22" t="s">
        <v>1267</v>
      </c>
      <c r="H56" s="23" t="s">
        <v>91</v>
      </c>
      <c r="I56" s="24">
        <v>500</v>
      </c>
      <c r="J56" s="58"/>
      <c r="K56" s="9">
        <v>1</v>
      </c>
      <c r="L56" s="25"/>
      <c r="M56" s="26"/>
      <c r="N56" s="27">
        <f>IF(M56&gt;0,ROUND(L56/M56,4),0)</f>
        <v>0</v>
      </c>
      <c r="O56" s="28"/>
      <c r="P56" s="29"/>
      <c r="Q56" s="27">
        <f>ROUND(ROUND(N56,4)*(1-O56),4)</f>
        <v>0</v>
      </c>
      <c r="R56" s="27">
        <f>ROUND(ROUND(Q56,4)*(1+P56),4)</f>
        <v>0</v>
      </c>
      <c r="S56" s="27">
        <f>ROUND($I56*Q56,4)</f>
        <v>0</v>
      </c>
      <c r="T56" s="27">
        <f>ROUND($I56*R56,4)</f>
        <v>0</v>
      </c>
      <c r="U56" s="30"/>
      <c r="V56" s="30"/>
      <c r="W56" s="30"/>
      <c r="X56" s="30"/>
      <c r="Y56" s="31"/>
    </row>
    <row r="57" spans="1:25" ht="63.75" x14ac:dyDescent="0.25">
      <c r="A57" s="55" t="s">
        <v>1268</v>
      </c>
      <c r="B57" s="11">
        <v>2</v>
      </c>
      <c r="C57" s="32" t="s">
        <v>1269</v>
      </c>
      <c r="D57" s="32" t="s">
        <v>1270</v>
      </c>
      <c r="E57" s="32" t="s">
        <v>98</v>
      </c>
      <c r="F57" s="32" t="s">
        <v>98</v>
      </c>
      <c r="G57" s="32" t="s">
        <v>1271</v>
      </c>
      <c r="H57" s="33" t="s">
        <v>91</v>
      </c>
      <c r="I57" s="34">
        <v>500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63.75" x14ac:dyDescent="0.25">
      <c r="A58" s="55" t="s">
        <v>1272</v>
      </c>
      <c r="B58" s="11">
        <v>3</v>
      </c>
      <c r="C58" s="32" t="s">
        <v>1273</v>
      </c>
      <c r="D58" s="32" t="s">
        <v>1274</v>
      </c>
      <c r="E58" s="32" t="s">
        <v>98</v>
      </c>
      <c r="F58" s="32" t="s">
        <v>98</v>
      </c>
      <c r="G58" s="32" t="s">
        <v>1275</v>
      </c>
      <c r="H58" s="33" t="s">
        <v>91</v>
      </c>
      <c r="I58" s="34">
        <v>200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38.25" x14ac:dyDescent="0.25">
      <c r="A59" s="55" t="s">
        <v>98</v>
      </c>
      <c r="B59" s="11">
        <v>4</v>
      </c>
      <c r="C59" s="32" t="s">
        <v>1276</v>
      </c>
      <c r="D59" s="32" t="s">
        <v>1277</v>
      </c>
      <c r="E59" s="32" t="s">
        <v>98</v>
      </c>
      <c r="F59" s="32" t="s">
        <v>98</v>
      </c>
      <c r="G59" s="32" t="s">
        <v>1278</v>
      </c>
      <c r="H59" s="33" t="s">
        <v>91</v>
      </c>
      <c r="I59" s="34">
        <v>100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76.5" x14ac:dyDescent="0.25">
      <c r="A60" s="55" t="s">
        <v>98</v>
      </c>
      <c r="B60" s="11">
        <v>5</v>
      </c>
      <c r="C60" s="32" t="s">
        <v>1279</v>
      </c>
      <c r="D60" s="32" t="s">
        <v>1280</v>
      </c>
      <c r="E60" s="32" t="s">
        <v>98</v>
      </c>
      <c r="F60" s="32" t="s">
        <v>98</v>
      </c>
      <c r="G60" s="32" t="s">
        <v>98</v>
      </c>
      <c r="H60" s="33" t="s">
        <v>91</v>
      </c>
      <c r="I60" s="34">
        <v>500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25.5" x14ac:dyDescent="0.25">
      <c r="A61" s="55" t="s">
        <v>1281</v>
      </c>
      <c r="B61" s="11">
        <v>6</v>
      </c>
      <c r="C61" s="32" t="s">
        <v>1282</v>
      </c>
      <c r="D61" s="32" t="s">
        <v>1277</v>
      </c>
      <c r="E61" s="32" t="s">
        <v>98</v>
      </c>
      <c r="F61" s="32" t="s">
        <v>98</v>
      </c>
      <c r="G61" s="32" t="s">
        <v>1283</v>
      </c>
      <c r="H61" s="33" t="s">
        <v>91</v>
      </c>
      <c r="I61" s="34">
        <v>100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5.5" x14ac:dyDescent="0.25">
      <c r="A62" s="55" t="s">
        <v>1284</v>
      </c>
      <c r="B62" s="11">
        <v>7</v>
      </c>
      <c r="C62" s="32" t="s">
        <v>1285</v>
      </c>
      <c r="D62" s="32" t="s">
        <v>1286</v>
      </c>
      <c r="E62" s="32" t="s">
        <v>98</v>
      </c>
      <c r="F62" s="32" t="s">
        <v>98</v>
      </c>
      <c r="G62" s="32" t="s">
        <v>1287</v>
      </c>
      <c r="H62" s="33" t="s">
        <v>91</v>
      </c>
      <c r="I62" s="34">
        <v>500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25.5" x14ac:dyDescent="0.25">
      <c r="A63" s="55" t="s">
        <v>1288</v>
      </c>
      <c r="B63" s="11">
        <v>8</v>
      </c>
      <c r="C63" s="32" t="s">
        <v>1289</v>
      </c>
      <c r="D63" s="32" t="s">
        <v>1277</v>
      </c>
      <c r="E63" s="32" t="s">
        <v>98</v>
      </c>
      <c r="F63" s="32" t="s">
        <v>98</v>
      </c>
      <c r="G63" s="32" t="s">
        <v>1290</v>
      </c>
      <c r="H63" s="33" t="s">
        <v>91</v>
      </c>
      <c r="I63" s="34">
        <v>100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1291</v>
      </c>
      <c r="B64" s="11">
        <v>9</v>
      </c>
      <c r="C64" s="32" t="s">
        <v>1292</v>
      </c>
      <c r="D64" s="32" t="s">
        <v>1293</v>
      </c>
      <c r="E64" s="32" t="s">
        <v>98</v>
      </c>
      <c r="F64" s="32" t="s">
        <v>98</v>
      </c>
      <c r="G64" s="32" t="s">
        <v>1294</v>
      </c>
      <c r="H64" s="33" t="s">
        <v>91</v>
      </c>
      <c r="I64" s="34">
        <v>300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1295</v>
      </c>
      <c r="B65" s="11">
        <v>10</v>
      </c>
      <c r="C65" s="32" t="s">
        <v>1296</v>
      </c>
      <c r="D65" s="32" t="s">
        <v>1297</v>
      </c>
      <c r="E65" s="32" t="s">
        <v>98</v>
      </c>
      <c r="F65" s="32" t="s">
        <v>98</v>
      </c>
      <c r="G65" s="32" t="s">
        <v>1298</v>
      </c>
      <c r="H65" s="33" t="s">
        <v>91</v>
      </c>
      <c r="I65" s="34">
        <v>100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51" x14ac:dyDescent="0.25">
      <c r="A66" s="55" t="s">
        <v>1299</v>
      </c>
      <c r="B66" s="11">
        <v>11</v>
      </c>
      <c r="C66" s="32" t="s">
        <v>1300</v>
      </c>
      <c r="D66" s="32" t="s">
        <v>1301</v>
      </c>
      <c r="E66" s="32" t="s">
        <v>98</v>
      </c>
      <c r="F66" s="32" t="s">
        <v>98</v>
      </c>
      <c r="G66" s="32" t="s">
        <v>1302</v>
      </c>
      <c r="H66" s="33" t="s">
        <v>91</v>
      </c>
      <c r="I66" s="34">
        <v>500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51" x14ac:dyDescent="0.25">
      <c r="A67" s="55" t="s">
        <v>1303</v>
      </c>
      <c r="B67" s="11">
        <v>12</v>
      </c>
      <c r="C67" s="32" t="s">
        <v>1304</v>
      </c>
      <c r="D67" s="32" t="s">
        <v>1305</v>
      </c>
      <c r="E67" s="32" t="s">
        <v>98</v>
      </c>
      <c r="F67" s="32" t="s">
        <v>98</v>
      </c>
      <c r="G67" s="32" t="s">
        <v>1306</v>
      </c>
      <c r="H67" s="33" t="s">
        <v>91</v>
      </c>
      <c r="I67" s="34">
        <v>500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51" x14ac:dyDescent="0.25">
      <c r="A68" s="55" t="s">
        <v>98</v>
      </c>
      <c r="B68" s="11">
        <v>13</v>
      </c>
      <c r="C68" s="32" t="s">
        <v>1307</v>
      </c>
      <c r="D68" s="32" t="s">
        <v>1308</v>
      </c>
      <c r="E68" s="32" t="s">
        <v>98</v>
      </c>
      <c r="F68" s="32" t="s">
        <v>98</v>
      </c>
      <c r="G68" s="32" t="s">
        <v>98</v>
      </c>
      <c r="H68" s="33" t="s">
        <v>91</v>
      </c>
      <c r="I68" s="34">
        <v>500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51.75" thickBot="1" x14ac:dyDescent="0.3">
      <c r="A69" s="56" t="s">
        <v>98</v>
      </c>
      <c r="B69" s="13">
        <v>14</v>
      </c>
      <c r="C69" s="42" t="s">
        <v>1309</v>
      </c>
      <c r="D69" s="42" t="s">
        <v>1310</v>
      </c>
      <c r="E69" s="42" t="s">
        <v>98</v>
      </c>
      <c r="F69" s="42" t="s">
        <v>98</v>
      </c>
      <c r="G69" s="42" t="s">
        <v>98</v>
      </c>
      <c r="H69" s="43" t="s">
        <v>91</v>
      </c>
      <c r="I69" s="44">
        <v>500</v>
      </c>
      <c r="J69" s="60"/>
      <c r="K69" s="13">
        <v>1</v>
      </c>
      <c r="L69" s="45"/>
      <c r="M69" s="46"/>
      <c r="N69" s="47">
        <f>IF(M69&gt;0,ROUND(L69/M69,4),0)</f>
        <v>0</v>
      </c>
      <c r="O69" s="48"/>
      <c r="P69" s="49"/>
      <c r="Q69" s="47">
        <f>ROUND(ROUND(N69,4)*(1-O69),4)</f>
        <v>0</v>
      </c>
      <c r="R69" s="47">
        <f>ROUND(ROUND(Q69,4)*(1+P69),4)</f>
        <v>0</v>
      </c>
      <c r="S69" s="47">
        <f>ROUND($I69*Q69,4)</f>
        <v>0</v>
      </c>
      <c r="T69" s="47">
        <f>ROUND($I69*R69,4)</f>
        <v>0</v>
      </c>
      <c r="U69" s="50"/>
      <c r="V69" s="50"/>
      <c r="W69" s="50"/>
      <c r="X69" s="50"/>
      <c r="Y69" s="51"/>
    </row>
    <row r="70" spans="1:25" ht="13.5" thickBot="1" x14ac:dyDescent="0.3">
      <c r="R70" s="61" t="s">
        <v>100</v>
      </c>
      <c r="S70" s="62">
        <f>SUM(S56:S69)</f>
        <v>0</v>
      </c>
      <c r="T70" s="63">
        <f>SUM(T56:T69)</f>
        <v>0</v>
      </c>
    </row>
  </sheetData>
  <sheetProtection algorithmName="SHA-512" hashValue="Q9lm8oguWLt4kLnUUf7kSguR4i6D2h2cYqOYn9L+QWhKjf9W0jv4QYwriQ3SokDZyL58LqiijZ/kflzZqG0G0A==" saltValue="Y3HelcztixAkncTYytaIJ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9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1311</v>
      </c>
      <c r="C5" s="2" t="s">
        <v>1312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1313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1314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1315</v>
      </c>
      <c r="B13" s="9">
        <v>1</v>
      </c>
      <c r="C13" s="22" t="s">
        <v>1316</v>
      </c>
      <c r="D13" s="22" t="s">
        <v>98</v>
      </c>
      <c r="E13" s="22" t="s">
        <v>98</v>
      </c>
      <c r="F13" s="22" t="s">
        <v>98</v>
      </c>
      <c r="G13" s="22" t="s">
        <v>1317</v>
      </c>
      <c r="H13" s="23" t="s">
        <v>91</v>
      </c>
      <c r="I13" s="24">
        <v>2000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1318</v>
      </c>
      <c r="B14" s="11">
        <v>2</v>
      </c>
      <c r="C14" s="32" t="s">
        <v>1319</v>
      </c>
      <c r="D14" s="32" t="s">
        <v>1320</v>
      </c>
      <c r="E14" s="32" t="s">
        <v>98</v>
      </c>
      <c r="F14" s="32" t="s">
        <v>98</v>
      </c>
      <c r="G14" s="32" t="s">
        <v>1321</v>
      </c>
      <c r="H14" s="33" t="s">
        <v>91</v>
      </c>
      <c r="I14" s="34">
        <v>5000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1322</v>
      </c>
      <c r="B15" s="11">
        <v>3</v>
      </c>
      <c r="C15" s="32" t="s">
        <v>1323</v>
      </c>
      <c r="D15" s="32" t="s">
        <v>98</v>
      </c>
      <c r="E15" s="32" t="s">
        <v>98</v>
      </c>
      <c r="F15" s="32" t="s">
        <v>98</v>
      </c>
      <c r="G15" s="32" t="s">
        <v>1324</v>
      </c>
      <c r="H15" s="33" t="s">
        <v>91</v>
      </c>
      <c r="I15" s="34">
        <v>800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1325</v>
      </c>
      <c r="B16" s="11">
        <v>4</v>
      </c>
      <c r="C16" s="32" t="s">
        <v>1326</v>
      </c>
      <c r="D16" s="32" t="s">
        <v>98</v>
      </c>
      <c r="E16" s="32" t="s">
        <v>98</v>
      </c>
      <c r="F16" s="32" t="s">
        <v>98</v>
      </c>
      <c r="G16" s="32" t="s">
        <v>1327</v>
      </c>
      <c r="H16" s="33" t="s">
        <v>91</v>
      </c>
      <c r="I16" s="34">
        <v>2000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1328</v>
      </c>
      <c r="B17" s="11">
        <v>5</v>
      </c>
      <c r="C17" s="32" t="s">
        <v>1329</v>
      </c>
      <c r="D17" s="32" t="s">
        <v>1330</v>
      </c>
      <c r="E17" s="32" t="s">
        <v>98</v>
      </c>
      <c r="F17" s="32" t="s">
        <v>98</v>
      </c>
      <c r="G17" s="32" t="s">
        <v>1331</v>
      </c>
      <c r="H17" s="33" t="s">
        <v>91</v>
      </c>
      <c r="I17" s="34">
        <v>8000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1332</v>
      </c>
      <c r="B18" s="11">
        <v>6</v>
      </c>
      <c r="C18" s="32" t="s">
        <v>1333</v>
      </c>
      <c r="D18" s="32" t="s">
        <v>98</v>
      </c>
      <c r="E18" s="32" t="s">
        <v>98</v>
      </c>
      <c r="F18" s="32" t="s">
        <v>98</v>
      </c>
      <c r="G18" s="32" t="s">
        <v>1334</v>
      </c>
      <c r="H18" s="33" t="s">
        <v>91</v>
      </c>
      <c r="I18" s="34">
        <v>1000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1335</v>
      </c>
      <c r="B19" s="11">
        <v>7</v>
      </c>
      <c r="C19" s="32" t="s">
        <v>1336</v>
      </c>
      <c r="D19" s="32" t="s">
        <v>98</v>
      </c>
      <c r="E19" s="32" t="s">
        <v>98</v>
      </c>
      <c r="F19" s="32" t="s">
        <v>98</v>
      </c>
      <c r="G19" s="32" t="s">
        <v>1337</v>
      </c>
      <c r="H19" s="33" t="s">
        <v>91</v>
      </c>
      <c r="I19" s="34">
        <v>3000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1338</v>
      </c>
      <c r="B20" s="11">
        <v>8</v>
      </c>
      <c r="C20" s="32" t="s">
        <v>1339</v>
      </c>
      <c r="D20" s="32" t="s">
        <v>98</v>
      </c>
      <c r="E20" s="32" t="s">
        <v>98</v>
      </c>
      <c r="F20" s="32" t="s">
        <v>98</v>
      </c>
      <c r="G20" s="32" t="s">
        <v>1340</v>
      </c>
      <c r="H20" s="33" t="s">
        <v>91</v>
      </c>
      <c r="I20" s="34">
        <v>6000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1341</v>
      </c>
      <c r="B21" s="11">
        <v>9</v>
      </c>
      <c r="C21" s="32" t="s">
        <v>1342</v>
      </c>
      <c r="D21" s="32" t="s">
        <v>98</v>
      </c>
      <c r="E21" s="32" t="s">
        <v>98</v>
      </c>
      <c r="F21" s="32" t="s">
        <v>98</v>
      </c>
      <c r="G21" s="32" t="s">
        <v>1343</v>
      </c>
      <c r="H21" s="33" t="s">
        <v>91</v>
      </c>
      <c r="I21" s="34">
        <v>2500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98</v>
      </c>
      <c r="B22" s="11">
        <v>10</v>
      </c>
      <c r="C22" s="32" t="s">
        <v>1342</v>
      </c>
      <c r="D22" s="32" t="s">
        <v>98</v>
      </c>
      <c r="E22" s="32" t="s">
        <v>98</v>
      </c>
      <c r="F22" s="32" t="s">
        <v>514</v>
      </c>
      <c r="G22" s="32" t="s">
        <v>98</v>
      </c>
      <c r="H22" s="33" t="s">
        <v>91</v>
      </c>
      <c r="I22" s="34">
        <v>500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1344</v>
      </c>
      <c r="B23" s="11">
        <v>11</v>
      </c>
      <c r="C23" s="32" t="s">
        <v>1345</v>
      </c>
      <c r="D23" s="32" t="s">
        <v>98</v>
      </c>
      <c r="E23" s="32" t="s">
        <v>98</v>
      </c>
      <c r="F23" s="32" t="s">
        <v>98</v>
      </c>
      <c r="G23" s="32" t="s">
        <v>1346</v>
      </c>
      <c r="H23" s="33" t="s">
        <v>91</v>
      </c>
      <c r="I23" s="34">
        <v>4000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98</v>
      </c>
      <c r="B24" s="11">
        <v>12</v>
      </c>
      <c r="C24" s="32" t="s">
        <v>1345</v>
      </c>
      <c r="D24" s="32" t="s">
        <v>98</v>
      </c>
      <c r="E24" s="32" t="s">
        <v>98</v>
      </c>
      <c r="F24" s="32" t="s">
        <v>514</v>
      </c>
      <c r="G24" s="32" t="s">
        <v>98</v>
      </c>
      <c r="H24" s="33" t="s">
        <v>91</v>
      </c>
      <c r="I24" s="34">
        <v>1000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1347</v>
      </c>
      <c r="B25" s="11">
        <v>13</v>
      </c>
      <c r="C25" s="32" t="s">
        <v>1348</v>
      </c>
      <c r="D25" s="32" t="s">
        <v>98</v>
      </c>
      <c r="E25" s="32" t="s">
        <v>98</v>
      </c>
      <c r="F25" s="32" t="s">
        <v>98</v>
      </c>
      <c r="G25" s="32" t="s">
        <v>1349</v>
      </c>
      <c r="H25" s="33" t="s">
        <v>91</v>
      </c>
      <c r="I25" s="34">
        <v>4000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98</v>
      </c>
      <c r="B26" s="11">
        <v>14</v>
      </c>
      <c r="C26" s="32" t="s">
        <v>1348</v>
      </c>
      <c r="D26" s="32" t="s">
        <v>98</v>
      </c>
      <c r="E26" s="32" t="s">
        <v>98</v>
      </c>
      <c r="F26" s="32" t="s">
        <v>514</v>
      </c>
      <c r="G26" s="32" t="s">
        <v>98</v>
      </c>
      <c r="H26" s="33" t="s">
        <v>91</v>
      </c>
      <c r="I26" s="34">
        <v>1000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1350</v>
      </c>
      <c r="B27" s="11">
        <v>15</v>
      </c>
      <c r="C27" s="32" t="s">
        <v>1351</v>
      </c>
      <c r="D27" s="32" t="s">
        <v>98</v>
      </c>
      <c r="E27" s="32" t="s">
        <v>98</v>
      </c>
      <c r="F27" s="32" t="s">
        <v>98</v>
      </c>
      <c r="G27" s="32" t="s">
        <v>1352</v>
      </c>
      <c r="H27" s="33" t="s">
        <v>91</v>
      </c>
      <c r="I27" s="34">
        <v>3000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1353</v>
      </c>
      <c r="B28" s="11">
        <v>16</v>
      </c>
      <c r="C28" s="32" t="s">
        <v>1354</v>
      </c>
      <c r="D28" s="32" t="s">
        <v>98</v>
      </c>
      <c r="E28" s="32" t="s">
        <v>98</v>
      </c>
      <c r="F28" s="32" t="s">
        <v>98</v>
      </c>
      <c r="G28" s="32" t="s">
        <v>1355</v>
      </c>
      <c r="H28" s="33" t="s">
        <v>91</v>
      </c>
      <c r="I28" s="34">
        <v>1000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1356</v>
      </c>
      <c r="B29" s="11">
        <v>17</v>
      </c>
      <c r="C29" s="32" t="s">
        <v>1357</v>
      </c>
      <c r="D29" s="32" t="s">
        <v>98</v>
      </c>
      <c r="E29" s="32" t="s">
        <v>98</v>
      </c>
      <c r="F29" s="32" t="s">
        <v>98</v>
      </c>
      <c r="G29" s="32" t="s">
        <v>1358</v>
      </c>
      <c r="H29" s="33" t="s">
        <v>91</v>
      </c>
      <c r="I29" s="34">
        <v>1000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1359</v>
      </c>
      <c r="B30" s="11">
        <v>18</v>
      </c>
      <c r="C30" s="32" t="s">
        <v>1360</v>
      </c>
      <c r="D30" s="32" t="s">
        <v>98</v>
      </c>
      <c r="E30" s="32" t="s">
        <v>98</v>
      </c>
      <c r="F30" s="32" t="s">
        <v>98</v>
      </c>
      <c r="G30" s="32" t="s">
        <v>1361</v>
      </c>
      <c r="H30" s="33" t="s">
        <v>91</v>
      </c>
      <c r="I30" s="34">
        <v>1000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1362</v>
      </c>
      <c r="B31" s="11">
        <v>19</v>
      </c>
      <c r="C31" s="32" t="s">
        <v>1363</v>
      </c>
      <c r="D31" s="32" t="s">
        <v>98</v>
      </c>
      <c r="E31" s="32" t="s">
        <v>98</v>
      </c>
      <c r="F31" s="32" t="s">
        <v>98</v>
      </c>
      <c r="G31" s="32" t="s">
        <v>1364</v>
      </c>
      <c r="H31" s="33" t="s">
        <v>91</v>
      </c>
      <c r="I31" s="34">
        <v>1000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1365</v>
      </c>
      <c r="B32" s="11">
        <v>20</v>
      </c>
      <c r="C32" s="32" t="s">
        <v>1366</v>
      </c>
      <c r="D32" s="32" t="s">
        <v>98</v>
      </c>
      <c r="E32" s="32" t="s">
        <v>98</v>
      </c>
      <c r="F32" s="32" t="s">
        <v>98</v>
      </c>
      <c r="G32" s="32" t="s">
        <v>1367</v>
      </c>
      <c r="H32" s="33" t="s">
        <v>91</v>
      </c>
      <c r="I32" s="34">
        <v>1000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5.5" x14ac:dyDescent="0.25">
      <c r="A33" s="55" t="s">
        <v>1368</v>
      </c>
      <c r="B33" s="11">
        <v>21</v>
      </c>
      <c r="C33" s="32" t="s">
        <v>1369</v>
      </c>
      <c r="D33" s="32" t="s">
        <v>1370</v>
      </c>
      <c r="E33" s="32" t="s">
        <v>98</v>
      </c>
      <c r="F33" s="32" t="s">
        <v>98</v>
      </c>
      <c r="G33" s="32" t="s">
        <v>1371</v>
      </c>
      <c r="H33" s="33" t="s">
        <v>91</v>
      </c>
      <c r="I33" s="34">
        <v>1000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x14ac:dyDescent="0.25">
      <c r="A34" s="55" t="s">
        <v>1372</v>
      </c>
      <c r="B34" s="11">
        <v>22</v>
      </c>
      <c r="C34" s="32" t="s">
        <v>1373</v>
      </c>
      <c r="D34" s="32" t="s">
        <v>98</v>
      </c>
      <c r="E34" s="32" t="s">
        <v>98</v>
      </c>
      <c r="F34" s="32" t="s">
        <v>98</v>
      </c>
      <c r="G34" s="32" t="s">
        <v>1374</v>
      </c>
      <c r="H34" s="33" t="s">
        <v>91</v>
      </c>
      <c r="I34" s="34">
        <v>1000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1375</v>
      </c>
      <c r="B35" s="11">
        <v>23</v>
      </c>
      <c r="C35" s="32" t="s">
        <v>1376</v>
      </c>
      <c r="D35" s="32" t="s">
        <v>1377</v>
      </c>
      <c r="E35" s="32" t="s">
        <v>98</v>
      </c>
      <c r="F35" s="32" t="s">
        <v>98</v>
      </c>
      <c r="G35" s="32" t="s">
        <v>1378</v>
      </c>
      <c r="H35" s="33" t="s">
        <v>91</v>
      </c>
      <c r="I35" s="34">
        <v>1000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1379</v>
      </c>
      <c r="B36" s="11">
        <v>24</v>
      </c>
      <c r="C36" s="32" t="s">
        <v>1380</v>
      </c>
      <c r="D36" s="32" t="s">
        <v>1381</v>
      </c>
      <c r="E36" s="32" t="s">
        <v>98</v>
      </c>
      <c r="F36" s="32" t="s">
        <v>98</v>
      </c>
      <c r="G36" s="32" t="s">
        <v>1382</v>
      </c>
      <c r="H36" s="33" t="s">
        <v>91</v>
      </c>
      <c r="I36" s="34">
        <v>1000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1383</v>
      </c>
      <c r="B37" s="11">
        <v>25</v>
      </c>
      <c r="C37" s="32" t="s">
        <v>1384</v>
      </c>
      <c r="D37" s="32" t="s">
        <v>1385</v>
      </c>
      <c r="E37" s="32" t="s">
        <v>98</v>
      </c>
      <c r="F37" s="32" t="s">
        <v>98</v>
      </c>
      <c r="G37" s="32" t="s">
        <v>1386</v>
      </c>
      <c r="H37" s="33" t="s">
        <v>91</v>
      </c>
      <c r="I37" s="34">
        <v>1000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1387</v>
      </c>
      <c r="B38" s="11">
        <v>26</v>
      </c>
      <c r="C38" s="32" t="s">
        <v>1388</v>
      </c>
      <c r="D38" s="32" t="s">
        <v>98</v>
      </c>
      <c r="E38" s="32" t="s">
        <v>98</v>
      </c>
      <c r="F38" s="32" t="s">
        <v>98</v>
      </c>
      <c r="G38" s="32" t="s">
        <v>1389</v>
      </c>
      <c r="H38" s="33" t="s">
        <v>91</v>
      </c>
      <c r="I38" s="34">
        <v>400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1390</v>
      </c>
      <c r="B39" s="11">
        <v>27</v>
      </c>
      <c r="C39" s="32" t="s">
        <v>1391</v>
      </c>
      <c r="D39" s="32" t="s">
        <v>98</v>
      </c>
      <c r="E39" s="32" t="s">
        <v>98</v>
      </c>
      <c r="F39" s="32" t="s">
        <v>98</v>
      </c>
      <c r="G39" s="32" t="s">
        <v>1392</v>
      </c>
      <c r="H39" s="33" t="s">
        <v>91</v>
      </c>
      <c r="I39" s="34">
        <v>300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1393</v>
      </c>
      <c r="B40" s="11">
        <v>28</v>
      </c>
      <c r="C40" s="32" t="s">
        <v>1394</v>
      </c>
      <c r="D40" s="32" t="s">
        <v>1395</v>
      </c>
      <c r="E40" s="32" t="s">
        <v>98</v>
      </c>
      <c r="F40" s="32" t="s">
        <v>98</v>
      </c>
      <c r="G40" s="32" t="s">
        <v>1396</v>
      </c>
      <c r="H40" s="33" t="s">
        <v>91</v>
      </c>
      <c r="I40" s="34">
        <v>1000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1397</v>
      </c>
      <c r="B41" s="11">
        <v>29</v>
      </c>
      <c r="C41" s="32" t="s">
        <v>1398</v>
      </c>
      <c r="D41" s="32" t="s">
        <v>98</v>
      </c>
      <c r="E41" s="32" t="s">
        <v>98</v>
      </c>
      <c r="F41" s="32" t="s">
        <v>98</v>
      </c>
      <c r="G41" s="32" t="s">
        <v>1399</v>
      </c>
      <c r="H41" s="33" t="s">
        <v>91</v>
      </c>
      <c r="I41" s="34">
        <v>1000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25.5" x14ac:dyDescent="0.25">
      <c r="A42" s="55" t="s">
        <v>1400</v>
      </c>
      <c r="B42" s="11">
        <v>30</v>
      </c>
      <c r="C42" s="32" t="s">
        <v>1401</v>
      </c>
      <c r="D42" s="32" t="s">
        <v>98</v>
      </c>
      <c r="E42" s="32" t="s">
        <v>98</v>
      </c>
      <c r="F42" s="32" t="s">
        <v>98</v>
      </c>
      <c r="G42" s="32" t="s">
        <v>1402</v>
      </c>
      <c r="H42" s="33" t="s">
        <v>91</v>
      </c>
      <c r="I42" s="34">
        <v>1000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25.5" x14ac:dyDescent="0.25">
      <c r="A43" s="55" t="s">
        <v>1403</v>
      </c>
      <c r="B43" s="11">
        <v>31</v>
      </c>
      <c r="C43" s="32" t="s">
        <v>1404</v>
      </c>
      <c r="D43" s="32" t="s">
        <v>98</v>
      </c>
      <c r="E43" s="32" t="s">
        <v>98</v>
      </c>
      <c r="F43" s="32" t="s">
        <v>98</v>
      </c>
      <c r="G43" s="32" t="s">
        <v>1405</v>
      </c>
      <c r="H43" s="33" t="s">
        <v>91</v>
      </c>
      <c r="I43" s="34">
        <v>5000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x14ac:dyDescent="0.25">
      <c r="A44" s="55" t="s">
        <v>1406</v>
      </c>
      <c r="B44" s="11">
        <v>32</v>
      </c>
      <c r="C44" s="32" t="s">
        <v>1407</v>
      </c>
      <c r="D44" s="32" t="s">
        <v>98</v>
      </c>
      <c r="E44" s="32" t="s">
        <v>98</v>
      </c>
      <c r="F44" s="32" t="s">
        <v>98</v>
      </c>
      <c r="G44" s="32" t="s">
        <v>1408</v>
      </c>
      <c r="H44" s="33" t="s">
        <v>91</v>
      </c>
      <c r="I44" s="34">
        <v>100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x14ac:dyDescent="0.25">
      <c r="A45" s="55" t="s">
        <v>1409</v>
      </c>
      <c r="B45" s="11">
        <v>33</v>
      </c>
      <c r="C45" s="32" t="s">
        <v>1410</v>
      </c>
      <c r="D45" s="32" t="s">
        <v>98</v>
      </c>
      <c r="E45" s="32" t="s">
        <v>98</v>
      </c>
      <c r="F45" s="32" t="s">
        <v>98</v>
      </c>
      <c r="G45" s="32" t="s">
        <v>1411</v>
      </c>
      <c r="H45" s="33" t="s">
        <v>91</v>
      </c>
      <c r="I45" s="34">
        <v>100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1412</v>
      </c>
      <c r="B46" s="11">
        <v>34</v>
      </c>
      <c r="C46" s="32" t="s">
        <v>1413</v>
      </c>
      <c r="D46" s="32" t="s">
        <v>98</v>
      </c>
      <c r="E46" s="32" t="s">
        <v>98</v>
      </c>
      <c r="F46" s="32" t="s">
        <v>98</v>
      </c>
      <c r="G46" s="32" t="s">
        <v>1414</v>
      </c>
      <c r="H46" s="33" t="s">
        <v>91</v>
      </c>
      <c r="I46" s="34">
        <v>100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1415</v>
      </c>
      <c r="B47" s="11">
        <v>35</v>
      </c>
      <c r="C47" s="32" t="s">
        <v>1416</v>
      </c>
      <c r="D47" s="32" t="s">
        <v>98</v>
      </c>
      <c r="E47" s="32" t="s">
        <v>98</v>
      </c>
      <c r="F47" s="32" t="s">
        <v>98</v>
      </c>
      <c r="G47" s="32" t="s">
        <v>1417</v>
      </c>
      <c r="H47" s="33" t="s">
        <v>91</v>
      </c>
      <c r="I47" s="34">
        <v>100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13.5" thickBot="1" x14ac:dyDescent="0.3">
      <c r="A48" s="56" t="s">
        <v>1418</v>
      </c>
      <c r="B48" s="13">
        <v>36</v>
      </c>
      <c r="C48" s="42" t="s">
        <v>1419</v>
      </c>
      <c r="D48" s="42" t="s">
        <v>98</v>
      </c>
      <c r="E48" s="42" t="s">
        <v>98</v>
      </c>
      <c r="F48" s="42" t="s">
        <v>98</v>
      </c>
      <c r="G48" s="42" t="s">
        <v>1420</v>
      </c>
      <c r="H48" s="43" t="s">
        <v>91</v>
      </c>
      <c r="I48" s="44">
        <v>100</v>
      </c>
      <c r="J48" s="60"/>
      <c r="K48" s="13">
        <v>1</v>
      </c>
      <c r="L48" s="45"/>
      <c r="M48" s="46"/>
      <c r="N48" s="47">
        <f>IF(M48&gt;0,ROUND(L48/M48,4),0)</f>
        <v>0</v>
      </c>
      <c r="O48" s="48"/>
      <c r="P48" s="49"/>
      <c r="Q48" s="47">
        <f>ROUND(ROUND(N48,4)*(1-O48),4)</f>
        <v>0</v>
      </c>
      <c r="R48" s="47">
        <f>ROUND(ROUND(Q48,4)*(1+P48),4)</f>
        <v>0</v>
      </c>
      <c r="S48" s="47">
        <f>ROUND($I48*Q48,4)</f>
        <v>0</v>
      </c>
      <c r="T48" s="47">
        <f>ROUND($I48*R48,4)</f>
        <v>0</v>
      </c>
      <c r="U48" s="50"/>
      <c r="V48" s="50"/>
      <c r="W48" s="50"/>
      <c r="X48" s="50"/>
      <c r="Y48" s="51"/>
    </row>
    <row r="49" spans="1:25" ht="13.5" thickBot="1" x14ac:dyDescent="0.3">
      <c r="R49" s="61" t="s">
        <v>100</v>
      </c>
      <c r="S49" s="62">
        <f>SUM(S13:S48)</f>
        <v>0</v>
      </c>
      <c r="T49" s="63">
        <f>SUM(T13:T48)</f>
        <v>0</v>
      </c>
    </row>
    <row r="51" spans="1:25" ht="13.5" thickBot="1" x14ac:dyDescent="0.3"/>
    <row r="52" spans="1:25" ht="13.5" thickBot="1" x14ac:dyDescent="0.3">
      <c r="A52" s="52" t="s">
        <v>55</v>
      </c>
      <c r="B52" s="57" t="s">
        <v>101</v>
      </c>
      <c r="C52" s="18" t="s">
        <v>1421</v>
      </c>
      <c r="D52" s="18"/>
      <c r="E52" s="18"/>
      <c r="F52" s="18"/>
      <c r="G52" s="18"/>
      <c r="H52" s="18" t="s">
        <v>331</v>
      </c>
      <c r="I52" s="18"/>
      <c r="J52" s="8"/>
      <c r="K52" s="7"/>
      <c r="L52" s="18" t="s">
        <v>1422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8"/>
    </row>
    <row r="53" spans="1:25" ht="51.75" thickBot="1" x14ac:dyDescent="0.3">
      <c r="A53" s="53" t="s">
        <v>60</v>
      </c>
      <c r="B53" s="19" t="s">
        <v>61</v>
      </c>
      <c r="C53" s="20" t="s">
        <v>62</v>
      </c>
      <c r="D53" s="20" t="s">
        <v>63</v>
      </c>
      <c r="E53" s="20" t="s">
        <v>64</v>
      </c>
      <c r="F53" s="20" t="s">
        <v>65</v>
      </c>
      <c r="G53" s="20" t="s">
        <v>486</v>
      </c>
      <c r="H53" s="20" t="s">
        <v>67</v>
      </c>
      <c r="I53" s="20" t="s">
        <v>68</v>
      </c>
      <c r="J53" s="21" t="s">
        <v>69</v>
      </c>
      <c r="K53" s="19" t="s">
        <v>70</v>
      </c>
      <c r="L53" s="20" t="s">
        <v>71</v>
      </c>
      <c r="M53" s="20" t="s">
        <v>72</v>
      </c>
      <c r="N53" s="20" t="s">
        <v>73</v>
      </c>
      <c r="O53" s="20" t="s">
        <v>74</v>
      </c>
      <c r="P53" s="20" t="s">
        <v>75</v>
      </c>
      <c r="Q53" s="20" t="s">
        <v>76</v>
      </c>
      <c r="R53" s="20" t="s">
        <v>77</v>
      </c>
      <c r="S53" s="20" t="s">
        <v>78</v>
      </c>
      <c r="T53" s="20" t="s">
        <v>79</v>
      </c>
      <c r="U53" s="20" t="s">
        <v>80</v>
      </c>
      <c r="V53" s="20" t="s">
        <v>81</v>
      </c>
      <c r="W53" s="20" t="s">
        <v>82</v>
      </c>
      <c r="X53" s="20" t="s">
        <v>83</v>
      </c>
      <c r="Y53" s="21" t="s">
        <v>84</v>
      </c>
    </row>
    <row r="54" spans="1:25" x14ac:dyDescent="0.25">
      <c r="A54" s="54" t="s">
        <v>1423</v>
      </c>
      <c r="B54" s="9">
        <v>1</v>
      </c>
      <c r="C54" s="22" t="s">
        <v>1424</v>
      </c>
      <c r="D54" s="22" t="s">
        <v>1425</v>
      </c>
      <c r="E54" s="22" t="s">
        <v>98</v>
      </c>
      <c r="F54" s="22" t="s">
        <v>98</v>
      </c>
      <c r="G54" s="22" t="s">
        <v>1426</v>
      </c>
      <c r="H54" s="23" t="s">
        <v>91</v>
      </c>
      <c r="I54" s="24">
        <v>500</v>
      </c>
      <c r="J54" s="58"/>
      <c r="K54" s="9">
        <v>1</v>
      </c>
      <c r="L54" s="25"/>
      <c r="M54" s="26"/>
      <c r="N54" s="27">
        <f>IF(M54&gt;0,ROUND(L54/M54,4),0)</f>
        <v>0</v>
      </c>
      <c r="O54" s="28"/>
      <c r="P54" s="29"/>
      <c r="Q54" s="27">
        <f>ROUND(ROUND(N54,4)*(1-O54),4)</f>
        <v>0</v>
      </c>
      <c r="R54" s="27">
        <f>ROUND(ROUND(Q54,4)*(1+P54),4)</f>
        <v>0</v>
      </c>
      <c r="S54" s="27">
        <f>ROUND($I54*Q54,4)</f>
        <v>0</v>
      </c>
      <c r="T54" s="27">
        <f>ROUND($I54*R54,4)</f>
        <v>0</v>
      </c>
      <c r="U54" s="30"/>
      <c r="V54" s="30"/>
      <c r="W54" s="30"/>
      <c r="X54" s="30"/>
      <c r="Y54" s="31"/>
    </row>
    <row r="55" spans="1:25" x14ac:dyDescent="0.25">
      <c r="A55" s="55" t="s">
        <v>1427</v>
      </c>
      <c r="B55" s="11">
        <v>2</v>
      </c>
      <c r="C55" s="32" t="s">
        <v>1428</v>
      </c>
      <c r="D55" s="32" t="s">
        <v>1425</v>
      </c>
      <c r="E55" s="32" t="s">
        <v>98</v>
      </c>
      <c r="F55" s="32" t="s">
        <v>98</v>
      </c>
      <c r="G55" s="32" t="s">
        <v>1429</v>
      </c>
      <c r="H55" s="33" t="s">
        <v>91</v>
      </c>
      <c r="I55" s="34">
        <v>200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x14ac:dyDescent="0.25">
      <c r="A56" s="55" t="s">
        <v>1430</v>
      </c>
      <c r="B56" s="11">
        <v>3</v>
      </c>
      <c r="C56" s="32" t="s">
        <v>1431</v>
      </c>
      <c r="D56" s="32" t="s">
        <v>1432</v>
      </c>
      <c r="E56" s="32" t="s">
        <v>98</v>
      </c>
      <c r="F56" s="32" t="s">
        <v>98</v>
      </c>
      <c r="G56" s="32" t="s">
        <v>1433</v>
      </c>
      <c r="H56" s="33" t="s">
        <v>91</v>
      </c>
      <c r="I56" s="34">
        <v>200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1434</v>
      </c>
      <c r="B57" s="11">
        <v>4</v>
      </c>
      <c r="C57" s="32" t="s">
        <v>1435</v>
      </c>
      <c r="D57" s="32" t="s">
        <v>1432</v>
      </c>
      <c r="E57" s="32" t="s">
        <v>98</v>
      </c>
      <c r="F57" s="32" t="s">
        <v>98</v>
      </c>
      <c r="G57" s="32" t="s">
        <v>1436</v>
      </c>
      <c r="H57" s="33" t="s">
        <v>91</v>
      </c>
      <c r="I57" s="34">
        <v>800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25.5" x14ac:dyDescent="0.25">
      <c r="A58" s="55" t="s">
        <v>1437</v>
      </c>
      <c r="B58" s="11">
        <v>5</v>
      </c>
      <c r="C58" s="32" t="s">
        <v>1438</v>
      </c>
      <c r="D58" s="32" t="s">
        <v>1439</v>
      </c>
      <c r="E58" s="32" t="s">
        <v>1432</v>
      </c>
      <c r="F58" s="32" t="s">
        <v>98</v>
      </c>
      <c r="G58" s="32" t="s">
        <v>1440</v>
      </c>
      <c r="H58" s="33" t="s">
        <v>91</v>
      </c>
      <c r="I58" s="34">
        <v>200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1437</v>
      </c>
      <c r="B59" s="11">
        <v>6</v>
      </c>
      <c r="C59" s="32" t="s">
        <v>1441</v>
      </c>
      <c r="D59" s="32" t="s">
        <v>1442</v>
      </c>
      <c r="E59" s="32" t="s">
        <v>1443</v>
      </c>
      <c r="F59" s="32" t="s">
        <v>89</v>
      </c>
      <c r="G59" s="32" t="s">
        <v>1444</v>
      </c>
      <c r="H59" s="33" t="s">
        <v>91</v>
      </c>
      <c r="I59" s="34">
        <v>2500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x14ac:dyDescent="0.25">
      <c r="A60" s="55" t="s">
        <v>98</v>
      </c>
      <c r="B60" s="11">
        <v>7</v>
      </c>
      <c r="C60" s="32" t="s">
        <v>1441</v>
      </c>
      <c r="D60" s="32" t="s">
        <v>1439</v>
      </c>
      <c r="E60" s="32" t="s">
        <v>1443</v>
      </c>
      <c r="F60" s="32" t="s">
        <v>89</v>
      </c>
      <c r="G60" s="32" t="s">
        <v>98</v>
      </c>
      <c r="H60" s="33" t="s">
        <v>91</v>
      </c>
      <c r="I60" s="34">
        <v>200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1445</v>
      </c>
      <c r="B61" s="11">
        <v>8</v>
      </c>
      <c r="C61" s="32" t="s">
        <v>1446</v>
      </c>
      <c r="D61" s="32" t="s">
        <v>1447</v>
      </c>
      <c r="E61" s="32" t="s">
        <v>1448</v>
      </c>
      <c r="F61" s="32" t="s">
        <v>98</v>
      </c>
      <c r="G61" s="32" t="s">
        <v>1449</v>
      </c>
      <c r="H61" s="33" t="s">
        <v>91</v>
      </c>
      <c r="I61" s="34">
        <v>8000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1450</v>
      </c>
      <c r="B62" s="11">
        <v>9</v>
      </c>
      <c r="C62" s="32" t="s">
        <v>1451</v>
      </c>
      <c r="D62" s="32" t="s">
        <v>1447</v>
      </c>
      <c r="E62" s="32" t="s">
        <v>1452</v>
      </c>
      <c r="F62" s="32" t="s">
        <v>98</v>
      </c>
      <c r="G62" s="32" t="s">
        <v>98</v>
      </c>
      <c r="H62" s="33" t="s">
        <v>91</v>
      </c>
      <c r="I62" s="34">
        <v>37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1453</v>
      </c>
      <c r="B63" s="11">
        <v>10</v>
      </c>
      <c r="C63" s="32" t="s">
        <v>1454</v>
      </c>
      <c r="D63" s="32" t="s">
        <v>1447</v>
      </c>
      <c r="E63" s="32" t="s">
        <v>1452</v>
      </c>
      <c r="F63" s="32" t="s">
        <v>98</v>
      </c>
      <c r="G63" s="32" t="s">
        <v>98</v>
      </c>
      <c r="H63" s="33" t="s">
        <v>91</v>
      </c>
      <c r="I63" s="34">
        <v>37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x14ac:dyDescent="0.25">
      <c r="A64" s="55" t="s">
        <v>1455</v>
      </c>
      <c r="B64" s="11">
        <v>11</v>
      </c>
      <c r="C64" s="32" t="s">
        <v>1456</v>
      </c>
      <c r="D64" s="32" t="s">
        <v>1447</v>
      </c>
      <c r="E64" s="32" t="s">
        <v>98</v>
      </c>
      <c r="F64" s="32" t="s">
        <v>98</v>
      </c>
      <c r="G64" s="32" t="s">
        <v>1457</v>
      </c>
      <c r="H64" s="33" t="s">
        <v>91</v>
      </c>
      <c r="I64" s="34">
        <v>800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x14ac:dyDescent="0.25">
      <c r="A65" s="55" t="s">
        <v>1458</v>
      </c>
      <c r="B65" s="11">
        <v>12</v>
      </c>
      <c r="C65" s="32" t="s">
        <v>1459</v>
      </c>
      <c r="D65" s="32" t="s">
        <v>1447</v>
      </c>
      <c r="E65" s="32" t="s">
        <v>98</v>
      </c>
      <c r="F65" s="32" t="s">
        <v>98</v>
      </c>
      <c r="G65" s="32" t="s">
        <v>98</v>
      </c>
      <c r="H65" s="33" t="s">
        <v>91</v>
      </c>
      <c r="I65" s="34">
        <v>25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25.5" x14ac:dyDescent="0.25">
      <c r="A66" s="55" t="s">
        <v>1460</v>
      </c>
      <c r="B66" s="11">
        <v>13</v>
      </c>
      <c r="C66" s="32" t="s">
        <v>1461</v>
      </c>
      <c r="D66" s="32" t="s">
        <v>1462</v>
      </c>
      <c r="E66" s="32" t="s">
        <v>98</v>
      </c>
      <c r="F66" s="32" t="s">
        <v>98</v>
      </c>
      <c r="G66" s="32" t="s">
        <v>1463</v>
      </c>
      <c r="H66" s="33" t="s">
        <v>91</v>
      </c>
      <c r="I66" s="34">
        <v>100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1464</v>
      </c>
      <c r="B67" s="11">
        <v>14</v>
      </c>
      <c r="C67" s="32" t="s">
        <v>1465</v>
      </c>
      <c r="D67" s="32" t="s">
        <v>1462</v>
      </c>
      <c r="E67" s="32" t="s">
        <v>98</v>
      </c>
      <c r="F67" s="32" t="s">
        <v>98</v>
      </c>
      <c r="G67" s="32" t="s">
        <v>1466</v>
      </c>
      <c r="H67" s="33" t="s">
        <v>91</v>
      </c>
      <c r="I67" s="34">
        <v>2000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1467</v>
      </c>
      <c r="B68" s="11">
        <v>15</v>
      </c>
      <c r="C68" s="32" t="s">
        <v>1468</v>
      </c>
      <c r="D68" s="32" t="s">
        <v>1462</v>
      </c>
      <c r="E68" s="32" t="s">
        <v>98</v>
      </c>
      <c r="F68" s="32" t="s">
        <v>98</v>
      </c>
      <c r="G68" s="32" t="s">
        <v>1469</v>
      </c>
      <c r="H68" s="33" t="s">
        <v>91</v>
      </c>
      <c r="I68" s="34">
        <v>200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1470</v>
      </c>
      <c r="B69" s="11">
        <v>16</v>
      </c>
      <c r="C69" s="32" t="s">
        <v>1471</v>
      </c>
      <c r="D69" s="32" t="s">
        <v>1462</v>
      </c>
      <c r="E69" s="32" t="s">
        <v>1472</v>
      </c>
      <c r="F69" s="32" t="s">
        <v>98</v>
      </c>
      <c r="G69" s="32" t="s">
        <v>1473</v>
      </c>
      <c r="H69" s="33" t="s">
        <v>91</v>
      </c>
      <c r="I69" s="34">
        <v>800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1474</v>
      </c>
      <c r="B70" s="11">
        <v>17</v>
      </c>
      <c r="C70" s="32" t="s">
        <v>1475</v>
      </c>
      <c r="D70" s="32" t="s">
        <v>1462</v>
      </c>
      <c r="E70" s="32" t="s">
        <v>98</v>
      </c>
      <c r="F70" s="32" t="s">
        <v>98</v>
      </c>
      <c r="G70" s="32" t="s">
        <v>1476</v>
      </c>
      <c r="H70" s="33" t="s">
        <v>91</v>
      </c>
      <c r="I70" s="34">
        <v>500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1477</v>
      </c>
      <c r="B71" s="11">
        <v>18</v>
      </c>
      <c r="C71" s="32" t="s">
        <v>1478</v>
      </c>
      <c r="D71" s="32" t="s">
        <v>98</v>
      </c>
      <c r="E71" s="32" t="s">
        <v>98</v>
      </c>
      <c r="F71" s="32" t="s">
        <v>98</v>
      </c>
      <c r="G71" s="32" t="s">
        <v>1479</v>
      </c>
      <c r="H71" s="33" t="s">
        <v>91</v>
      </c>
      <c r="I71" s="34">
        <v>200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1480</v>
      </c>
      <c r="B72" s="11">
        <v>19</v>
      </c>
      <c r="C72" s="32" t="s">
        <v>1481</v>
      </c>
      <c r="D72" s="32" t="s">
        <v>1447</v>
      </c>
      <c r="E72" s="32" t="s">
        <v>98</v>
      </c>
      <c r="F72" s="32" t="s">
        <v>98</v>
      </c>
      <c r="G72" s="32" t="s">
        <v>1482</v>
      </c>
      <c r="H72" s="33" t="s">
        <v>91</v>
      </c>
      <c r="I72" s="34">
        <v>20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1483</v>
      </c>
      <c r="B73" s="11">
        <v>20</v>
      </c>
      <c r="C73" s="32" t="s">
        <v>1484</v>
      </c>
      <c r="D73" s="32" t="s">
        <v>98</v>
      </c>
      <c r="E73" s="32" t="s">
        <v>98</v>
      </c>
      <c r="F73" s="32" t="s">
        <v>98</v>
      </c>
      <c r="G73" s="32" t="s">
        <v>1485</v>
      </c>
      <c r="H73" s="33" t="s">
        <v>91</v>
      </c>
      <c r="I73" s="34">
        <v>15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25.5" x14ac:dyDescent="0.25">
      <c r="A74" s="55" t="s">
        <v>1486</v>
      </c>
      <c r="B74" s="11">
        <v>21</v>
      </c>
      <c r="C74" s="32" t="s">
        <v>1487</v>
      </c>
      <c r="D74" s="32" t="s">
        <v>1447</v>
      </c>
      <c r="E74" s="32" t="s">
        <v>1488</v>
      </c>
      <c r="F74" s="32" t="s">
        <v>98</v>
      </c>
      <c r="G74" s="32" t="s">
        <v>1489</v>
      </c>
      <c r="H74" s="33" t="s">
        <v>91</v>
      </c>
      <c r="I74" s="34">
        <v>1000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x14ac:dyDescent="0.25">
      <c r="A75" s="55" t="s">
        <v>1490</v>
      </c>
      <c r="B75" s="11">
        <v>22</v>
      </c>
      <c r="C75" s="32" t="s">
        <v>1491</v>
      </c>
      <c r="D75" s="32" t="s">
        <v>1447</v>
      </c>
      <c r="E75" s="32" t="s">
        <v>1492</v>
      </c>
      <c r="F75" s="32" t="s">
        <v>98</v>
      </c>
      <c r="G75" s="32" t="s">
        <v>1493</v>
      </c>
      <c r="H75" s="33" t="s">
        <v>91</v>
      </c>
      <c r="I75" s="34">
        <v>1000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1494</v>
      </c>
      <c r="B76" s="11">
        <v>23</v>
      </c>
      <c r="C76" s="32" t="s">
        <v>1495</v>
      </c>
      <c r="D76" s="32" t="s">
        <v>1447</v>
      </c>
      <c r="E76" s="32" t="s">
        <v>1492</v>
      </c>
      <c r="F76" s="32" t="s">
        <v>98</v>
      </c>
      <c r="G76" s="32" t="s">
        <v>1496</v>
      </c>
      <c r="H76" s="33" t="s">
        <v>91</v>
      </c>
      <c r="I76" s="34">
        <v>1000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x14ac:dyDescent="0.25">
      <c r="A77" s="55" t="s">
        <v>1497</v>
      </c>
      <c r="B77" s="11">
        <v>24</v>
      </c>
      <c r="C77" s="32" t="s">
        <v>1498</v>
      </c>
      <c r="D77" s="32" t="s">
        <v>1447</v>
      </c>
      <c r="E77" s="32" t="s">
        <v>98</v>
      </c>
      <c r="F77" s="32" t="s">
        <v>98</v>
      </c>
      <c r="G77" s="32" t="s">
        <v>1499</v>
      </c>
      <c r="H77" s="33" t="s">
        <v>91</v>
      </c>
      <c r="I77" s="34">
        <v>500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x14ac:dyDescent="0.25">
      <c r="A78" s="55" t="s">
        <v>1500</v>
      </c>
      <c r="B78" s="11">
        <v>25</v>
      </c>
      <c r="C78" s="32" t="s">
        <v>1501</v>
      </c>
      <c r="D78" s="32" t="s">
        <v>1447</v>
      </c>
      <c r="E78" s="32" t="s">
        <v>98</v>
      </c>
      <c r="F78" s="32" t="s">
        <v>98</v>
      </c>
      <c r="G78" s="32" t="s">
        <v>1502</v>
      </c>
      <c r="H78" s="33" t="s">
        <v>91</v>
      </c>
      <c r="I78" s="34">
        <v>200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x14ac:dyDescent="0.25">
      <c r="A79" s="55" t="s">
        <v>1503</v>
      </c>
      <c r="B79" s="11">
        <v>26</v>
      </c>
      <c r="C79" s="32" t="s">
        <v>1504</v>
      </c>
      <c r="D79" s="32" t="s">
        <v>1447</v>
      </c>
      <c r="E79" s="32" t="s">
        <v>98</v>
      </c>
      <c r="F79" s="32" t="s">
        <v>98</v>
      </c>
      <c r="G79" s="32" t="s">
        <v>1505</v>
      </c>
      <c r="H79" s="33" t="s">
        <v>91</v>
      </c>
      <c r="I79" s="34">
        <v>200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x14ac:dyDescent="0.25">
      <c r="A80" s="55" t="s">
        <v>1506</v>
      </c>
      <c r="B80" s="11">
        <v>27</v>
      </c>
      <c r="C80" s="32" t="s">
        <v>1507</v>
      </c>
      <c r="D80" s="32" t="s">
        <v>1462</v>
      </c>
      <c r="E80" s="32" t="s">
        <v>98</v>
      </c>
      <c r="F80" s="32" t="s">
        <v>98</v>
      </c>
      <c r="G80" s="32" t="s">
        <v>1508</v>
      </c>
      <c r="H80" s="33" t="s">
        <v>91</v>
      </c>
      <c r="I80" s="34">
        <v>15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1509</v>
      </c>
      <c r="B81" s="11">
        <v>28</v>
      </c>
      <c r="C81" s="32" t="s">
        <v>1510</v>
      </c>
      <c r="D81" s="32" t="s">
        <v>1447</v>
      </c>
      <c r="E81" s="32" t="s">
        <v>1511</v>
      </c>
      <c r="F81" s="32" t="s">
        <v>98</v>
      </c>
      <c r="G81" s="32" t="s">
        <v>98</v>
      </c>
      <c r="H81" s="33" t="s">
        <v>91</v>
      </c>
      <c r="I81" s="34">
        <v>100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1512</v>
      </c>
      <c r="B82" s="11">
        <v>29</v>
      </c>
      <c r="C82" s="32" t="s">
        <v>1513</v>
      </c>
      <c r="D82" s="32" t="s">
        <v>1447</v>
      </c>
      <c r="E82" s="32" t="s">
        <v>1511</v>
      </c>
      <c r="F82" s="32" t="s">
        <v>98</v>
      </c>
      <c r="G82" s="32" t="s">
        <v>98</v>
      </c>
      <c r="H82" s="33" t="s">
        <v>91</v>
      </c>
      <c r="I82" s="34">
        <v>100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98</v>
      </c>
      <c r="B83" s="11">
        <v>30</v>
      </c>
      <c r="C83" s="32" t="s">
        <v>1514</v>
      </c>
      <c r="D83" s="32" t="s">
        <v>1447</v>
      </c>
      <c r="E83" s="32" t="s">
        <v>98</v>
      </c>
      <c r="F83" s="32" t="s">
        <v>98</v>
      </c>
      <c r="G83" s="32" t="s">
        <v>98</v>
      </c>
      <c r="H83" s="33" t="s">
        <v>91</v>
      </c>
      <c r="I83" s="34">
        <v>1000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1515</v>
      </c>
      <c r="B84" s="11">
        <v>31</v>
      </c>
      <c r="C84" s="32" t="s">
        <v>1516</v>
      </c>
      <c r="D84" s="32" t="s">
        <v>1447</v>
      </c>
      <c r="E84" s="32" t="s">
        <v>1517</v>
      </c>
      <c r="F84" s="32" t="s">
        <v>98</v>
      </c>
      <c r="G84" s="32" t="s">
        <v>1518</v>
      </c>
      <c r="H84" s="33" t="s">
        <v>91</v>
      </c>
      <c r="I84" s="34">
        <v>1000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ht="25.5" x14ac:dyDescent="0.25">
      <c r="A85" s="55" t="s">
        <v>1519</v>
      </c>
      <c r="B85" s="11">
        <v>32</v>
      </c>
      <c r="C85" s="32" t="s">
        <v>1520</v>
      </c>
      <c r="D85" s="32" t="s">
        <v>1462</v>
      </c>
      <c r="E85" s="32" t="s">
        <v>1521</v>
      </c>
      <c r="F85" s="32" t="s">
        <v>1522</v>
      </c>
      <c r="G85" s="32" t="s">
        <v>1523</v>
      </c>
      <c r="H85" s="33" t="s">
        <v>91</v>
      </c>
      <c r="I85" s="34">
        <v>500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1524</v>
      </c>
      <c r="B86" s="11">
        <v>33</v>
      </c>
      <c r="C86" s="32" t="s">
        <v>1525</v>
      </c>
      <c r="D86" s="32" t="s">
        <v>1462</v>
      </c>
      <c r="E86" s="32" t="s">
        <v>98</v>
      </c>
      <c r="F86" s="32" t="s">
        <v>1526</v>
      </c>
      <c r="G86" s="32" t="s">
        <v>1527</v>
      </c>
      <c r="H86" s="33" t="s">
        <v>91</v>
      </c>
      <c r="I86" s="34">
        <v>300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ht="25.5" x14ac:dyDescent="0.25">
      <c r="A87" s="55" t="s">
        <v>1528</v>
      </c>
      <c r="B87" s="11">
        <v>34</v>
      </c>
      <c r="C87" s="32" t="s">
        <v>1529</v>
      </c>
      <c r="D87" s="32" t="s">
        <v>1462</v>
      </c>
      <c r="E87" s="32" t="s">
        <v>1530</v>
      </c>
      <c r="F87" s="32" t="s">
        <v>98</v>
      </c>
      <c r="G87" s="32" t="s">
        <v>1531</v>
      </c>
      <c r="H87" s="33" t="s">
        <v>91</v>
      </c>
      <c r="I87" s="34">
        <v>300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x14ac:dyDescent="0.25">
      <c r="A88" s="55" t="s">
        <v>1532</v>
      </c>
      <c r="B88" s="11">
        <v>35</v>
      </c>
      <c r="C88" s="32" t="s">
        <v>1533</v>
      </c>
      <c r="D88" s="32" t="s">
        <v>1462</v>
      </c>
      <c r="E88" s="32" t="s">
        <v>1534</v>
      </c>
      <c r="F88" s="32" t="s">
        <v>98</v>
      </c>
      <c r="G88" s="32" t="s">
        <v>1535</v>
      </c>
      <c r="H88" s="33" t="s">
        <v>91</v>
      </c>
      <c r="I88" s="34">
        <v>360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1528</v>
      </c>
      <c r="B89" s="11">
        <v>36</v>
      </c>
      <c r="C89" s="32" t="s">
        <v>1536</v>
      </c>
      <c r="D89" s="32" t="s">
        <v>1462</v>
      </c>
      <c r="E89" s="32" t="s">
        <v>98</v>
      </c>
      <c r="F89" s="32" t="s">
        <v>98</v>
      </c>
      <c r="G89" s="32" t="s">
        <v>1537</v>
      </c>
      <c r="H89" s="33" t="s">
        <v>91</v>
      </c>
      <c r="I89" s="34">
        <v>50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25.5" x14ac:dyDescent="0.25">
      <c r="A90" s="55" t="s">
        <v>1538</v>
      </c>
      <c r="B90" s="11">
        <v>37</v>
      </c>
      <c r="C90" s="32" t="s">
        <v>1539</v>
      </c>
      <c r="D90" s="32" t="s">
        <v>1462</v>
      </c>
      <c r="E90" s="32" t="s">
        <v>98</v>
      </c>
      <c r="F90" s="32" t="s">
        <v>98</v>
      </c>
      <c r="G90" s="32" t="s">
        <v>1540</v>
      </c>
      <c r="H90" s="33" t="s">
        <v>91</v>
      </c>
      <c r="I90" s="34">
        <v>550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x14ac:dyDescent="0.25">
      <c r="A91" s="55" t="s">
        <v>1541</v>
      </c>
      <c r="B91" s="11">
        <v>38</v>
      </c>
      <c r="C91" s="32" t="s">
        <v>1542</v>
      </c>
      <c r="D91" s="32" t="s">
        <v>1462</v>
      </c>
      <c r="E91" s="32" t="s">
        <v>1534</v>
      </c>
      <c r="F91" s="32" t="s">
        <v>98</v>
      </c>
      <c r="G91" s="32" t="s">
        <v>1543</v>
      </c>
      <c r="H91" s="33" t="s">
        <v>91</v>
      </c>
      <c r="I91" s="34">
        <v>60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x14ac:dyDescent="0.25">
      <c r="A92" s="55" t="s">
        <v>1544</v>
      </c>
      <c r="B92" s="11">
        <v>39</v>
      </c>
      <c r="C92" s="32" t="s">
        <v>1545</v>
      </c>
      <c r="D92" s="32" t="s">
        <v>1462</v>
      </c>
      <c r="E92" s="32" t="s">
        <v>98</v>
      </c>
      <c r="F92" s="32" t="s">
        <v>98</v>
      </c>
      <c r="G92" s="32" t="s">
        <v>1546</v>
      </c>
      <c r="H92" s="33" t="s">
        <v>91</v>
      </c>
      <c r="I92" s="34">
        <v>50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ht="39" thickBot="1" x14ac:dyDescent="0.3">
      <c r="A93" s="56" t="s">
        <v>1547</v>
      </c>
      <c r="B93" s="13">
        <v>40</v>
      </c>
      <c r="C93" s="42" t="s">
        <v>1548</v>
      </c>
      <c r="D93" s="42" t="s">
        <v>98</v>
      </c>
      <c r="E93" s="42" t="s">
        <v>98</v>
      </c>
      <c r="F93" s="42" t="s">
        <v>98</v>
      </c>
      <c r="G93" s="42" t="s">
        <v>1549</v>
      </c>
      <c r="H93" s="43" t="s">
        <v>501</v>
      </c>
      <c r="I93" s="44">
        <v>1000</v>
      </c>
      <c r="J93" s="60"/>
      <c r="K93" s="13">
        <v>1</v>
      </c>
      <c r="L93" s="45"/>
      <c r="M93" s="46"/>
      <c r="N93" s="47">
        <f>IF(M93&gt;0,ROUND(L93/M93,4),0)</f>
        <v>0</v>
      </c>
      <c r="O93" s="48"/>
      <c r="P93" s="49"/>
      <c r="Q93" s="47">
        <f>ROUND(ROUND(N93,4)*(1-O93),4)</f>
        <v>0</v>
      </c>
      <c r="R93" s="47">
        <f>ROUND(ROUND(Q93,4)*(1+P93),4)</f>
        <v>0</v>
      </c>
      <c r="S93" s="47">
        <f>ROUND($I93*Q93,4)</f>
        <v>0</v>
      </c>
      <c r="T93" s="47">
        <f>ROUND($I93*R93,4)</f>
        <v>0</v>
      </c>
      <c r="U93" s="50"/>
      <c r="V93" s="50"/>
      <c r="W93" s="50"/>
      <c r="X93" s="50"/>
      <c r="Y93" s="51"/>
    </row>
    <row r="94" spans="1:25" ht="13.5" thickBot="1" x14ac:dyDescent="0.3">
      <c r="R94" s="61" t="s">
        <v>100</v>
      </c>
      <c r="S94" s="62">
        <f>SUM(S54:S93)</f>
        <v>0</v>
      </c>
      <c r="T94" s="63">
        <f>SUM(T54:T93)</f>
        <v>0</v>
      </c>
    </row>
  </sheetData>
  <sheetProtection algorithmName="SHA-512" hashValue="omgw8VMUd0n/Snr2UvWvHz8wPkWTHeO07qDznF32F4Bnl1B/vmTJ1zhAMTw3eAd/+BL/HgtE2cxM0mHJch4qaw==" saltValue="ViRfZvSLb6JUywG6L2xhD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1550</v>
      </c>
      <c r="C5" s="2" t="s">
        <v>1551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1552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1551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1553</v>
      </c>
      <c r="B13" s="9">
        <v>1</v>
      </c>
      <c r="C13" s="22" t="s">
        <v>1554</v>
      </c>
      <c r="D13" s="22" t="s">
        <v>98</v>
      </c>
      <c r="E13" s="22" t="s">
        <v>98</v>
      </c>
      <c r="F13" s="22" t="s">
        <v>98</v>
      </c>
      <c r="G13" s="22" t="s">
        <v>1555</v>
      </c>
      <c r="H13" s="23" t="s">
        <v>91</v>
      </c>
      <c r="I13" s="24">
        <v>160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1556</v>
      </c>
      <c r="B14" s="11">
        <v>2</v>
      </c>
      <c r="C14" s="32" t="s">
        <v>1557</v>
      </c>
      <c r="D14" s="32" t="s">
        <v>98</v>
      </c>
      <c r="E14" s="32" t="s">
        <v>98</v>
      </c>
      <c r="F14" s="32" t="s">
        <v>98</v>
      </c>
      <c r="G14" s="32" t="s">
        <v>1558</v>
      </c>
      <c r="H14" s="33" t="s">
        <v>91</v>
      </c>
      <c r="I14" s="34">
        <v>6000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1559</v>
      </c>
      <c r="B15" s="11">
        <v>3</v>
      </c>
      <c r="C15" s="32" t="s">
        <v>1560</v>
      </c>
      <c r="D15" s="32" t="s">
        <v>98</v>
      </c>
      <c r="E15" s="32" t="s">
        <v>98</v>
      </c>
      <c r="F15" s="32" t="s">
        <v>98</v>
      </c>
      <c r="G15" s="32" t="s">
        <v>1561</v>
      </c>
      <c r="H15" s="33" t="s">
        <v>91</v>
      </c>
      <c r="I15" s="34">
        <v>50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1562</v>
      </c>
      <c r="B16" s="11">
        <v>4</v>
      </c>
      <c r="C16" s="32" t="s">
        <v>1563</v>
      </c>
      <c r="D16" s="32" t="s">
        <v>98</v>
      </c>
      <c r="E16" s="32" t="s">
        <v>98</v>
      </c>
      <c r="F16" s="32" t="s">
        <v>98</v>
      </c>
      <c r="G16" s="32" t="s">
        <v>1564</v>
      </c>
      <c r="H16" s="33" t="s">
        <v>91</v>
      </c>
      <c r="I16" s="34">
        <v>40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1565</v>
      </c>
      <c r="B17" s="11">
        <v>5</v>
      </c>
      <c r="C17" s="32" t="s">
        <v>1566</v>
      </c>
      <c r="D17" s="32" t="s">
        <v>98</v>
      </c>
      <c r="E17" s="32" t="s">
        <v>98</v>
      </c>
      <c r="F17" s="32" t="s">
        <v>98</v>
      </c>
      <c r="G17" s="32" t="s">
        <v>1567</v>
      </c>
      <c r="H17" s="33" t="s">
        <v>91</v>
      </c>
      <c r="I17" s="34">
        <v>260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13.5" thickBot="1" x14ac:dyDescent="0.3">
      <c r="A18" s="56" t="s">
        <v>1568</v>
      </c>
      <c r="B18" s="13">
        <v>6</v>
      </c>
      <c r="C18" s="42" t="s">
        <v>1569</v>
      </c>
      <c r="D18" s="42" t="s">
        <v>98</v>
      </c>
      <c r="E18" s="42" t="s">
        <v>98</v>
      </c>
      <c r="F18" s="42" t="s">
        <v>98</v>
      </c>
      <c r="G18" s="42" t="s">
        <v>1570</v>
      </c>
      <c r="H18" s="43" t="s">
        <v>91</v>
      </c>
      <c r="I18" s="44">
        <v>100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1571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1572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x14ac:dyDescent="0.25">
      <c r="A24" s="54" t="s">
        <v>1573</v>
      </c>
      <c r="B24" s="9">
        <v>1</v>
      </c>
      <c r="C24" s="22" t="s">
        <v>1574</v>
      </c>
      <c r="D24" s="22" t="s">
        <v>98</v>
      </c>
      <c r="E24" s="22" t="s">
        <v>98</v>
      </c>
      <c r="F24" s="22" t="s">
        <v>98</v>
      </c>
      <c r="G24" s="22" t="s">
        <v>1575</v>
      </c>
      <c r="H24" s="23" t="s">
        <v>91</v>
      </c>
      <c r="I24" s="24">
        <v>2000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1576</v>
      </c>
      <c r="B25" s="11">
        <v>2</v>
      </c>
      <c r="C25" s="32" t="s">
        <v>1577</v>
      </c>
      <c r="D25" s="32" t="s">
        <v>98</v>
      </c>
      <c r="E25" s="32" t="s">
        <v>98</v>
      </c>
      <c r="F25" s="32" t="s">
        <v>98</v>
      </c>
      <c r="G25" s="32" t="s">
        <v>1578</v>
      </c>
      <c r="H25" s="33" t="s">
        <v>91</v>
      </c>
      <c r="I25" s="34">
        <v>3000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1579</v>
      </c>
      <c r="B26" s="11">
        <v>3</v>
      </c>
      <c r="C26" s="32" t="s">
        <v>1580</v>
      </c>
      <c r="D26" s="32" t="s">
        <v>98</v>
      </c>
      <c r="E26" s="32" t="s">
        <v>98</v>
      </c>
      <c r="F26" s="32" t="s">
        <v>98</v>
      </c>
      <c r="G26" s="32" t="s">
        <v>1581</v>
      </c>
      <c r="H26" s="33" t="s">
        <v>91</v>
      </c>
      <c r="I26" s="34">
        <v>660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51" x14ac:dyDescent="0.25">
      <c r="A27" s="55" t="s">
        <v>1582</v>
      </c>
      <c r="B27" s="11">
        <v>4</v>
      </c>
      <c r="C27" s="32" t="s">
        <v>1583</v>
      </c>
      <c r="D27" s="32" t="s">
        <v>1584</v>
      </c>
      <c r="E27" s="32" t="s">
        <v>1585</v>
      </c>
      <c r="F27" s="32" t="s">
        <v>1586</v>
      </c>
      <c r="G27" s="32" t="s">
        <v>1587</v>
      </c>
      <c r="H27" s="33" t="s">
        <v>91</v>
      </c>
      <c r="I27" s="34">
        <v>130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13.5" thickBot="1" x14ac:dyDescent="0.3">
      <c r="A28" s="56" t="s">
        <v>1588</v>
      </c>
      <c r="B28" s="13">
        <v>5</v>
      </c>
      <c r="C28" s="42" t="s">
        <v>1589</v>
      </c>
      <c r="D28" s="42" t="s">
        <v>98</v>
      </c>
      <c r="E28" s="42" t="s">
        <v>98</v>
      </c>
      <c r="F28" s="42" t="s">
        <v>98</v>
      </c>
      <c r="G28" s="42" t="s">
        <v>1590</v>
      </c>
      <c r="H28" s="43" t="s">
        <v>91</v>
      </c>
      <c r="I28" s="44">
        <v>200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SUM(S24:S28)</f>
        <v>0</v>
      </c>
      <c r="T29" s="63">
        <f>SUM(T24:T28)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127</v>
      </c>
      <c r="C32" s="18" t="s">
        <v>1591</v>
      </c>
      <c r="D32" s="18"/>
      <c r="E32" s="18"/>
      <c r="F32" s="18"/>
      <c r="G32" s="18"/>
      <c r="H32" s="18" t="s">
        <v>331</v>
      </c>
      <c r="I32" s="18"/>
      <c r="J32" s="8"/>
      <c r="K32" s="7"/>
      <c r="L32" s="18" t="s">
        <v>1592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486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ht="25.5" x14ac:dyDescent="0.25">
      <c r="A34" s="54" t="s">
        <v>1593</v>
      </c>
      <c r="B34" s="9">
        <v>1</v>
      </c>
      <c r="C34" s="22" t="s">
        <v>1594</v>
      </c>
      <c r="D34" s="22" t="s">
        <v>98</v>
      </c>
      <c r="E34" s="22" t="s">
        <v>98</v>
      </c>
      <c r="F34" s="22" t="s">
        <v>514</v>
      </c>
      <c r="G34" s="22" t="s">
        <v>1595</v>
      </c>
      <c r="H34" s="23" t="s">
        <v>91</v>
      </c>
      <c r="I34" s="24">
        <v>100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x14ac:dyDescent="0.25">
      <c r="A35" s="55" t="s">
        <v>1596</v>
      </c>
      <c r="B35" s="11">
        <v>2</v>
      </c>
      <c r="C35" s="32" t="s">
        <v>1597</v>
      </c>
      <c r="D35" s="32" t="s">
        <v>98</v>
      </c>
      <c r="E35" s="32" t="s">
        <v>98</v>
      </c>
      <c r="F35" s="32" t="s">
        <v>514</v>
      </c>
      <c r="G35" s="32" t="s">
        <v>1598</v>
      </c>
      <c r="H35" s="33" t="s">
        <v>91</v>
      </c>
      <c r="I35" s="34">
        <v>100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x14ac:dyDescent="0.25">
      <c r="A36" s="55" t="s">
        <v>1599</v>
      </c>
      <c r="B36" s="11">
        <v>3</v>
      </c>
      <c r="C36" s="32" t="s">
        <v>1600</v>
      </c>
      <c r="D36" s="32" t="s">
        <v>98</v>
      </c>
      <c r="E36" s="32" t="s">
        <v>98</v>
      </c>
      <c r="F36" s="32" t="s">
        <v>514</v>
      </c>
      <c r="G36" s="32" t="s">
        <v>1601</v>
      </c>
      <c r="H36" s="33" t="s">
        <v>91</v>
      </c>
      <c r="I36" s="34">
        <v>100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x14ac:dyDescent="0.25">
      <c r="A37" s="55" t="s">
        <v>1602</v>
      </c>
      <c r="B37" s="11">
        <v>4</v>
      </c>
      <c r="C37" s="32" t="s">
        <v>1603</v>
      </c>
      <c r="D37" s="32" t="s">
        <v>98</v>
      </c>
      <c r="E37" s="32" t="s">
        <v>98</v>
      </c>
      <c r="F37" s="32" t="s">
        <v>514</v>
      </c>
      <c r="G37" s="32" t="s">
        <v>1604</v>
      </c>
      <c r="H37" s="33" t="s">
        <v>91</v>
      </c>
      <c r="I37" s="34">
        <v>100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1605</v>
      </c>
      <c r="B38" s="11">
        <v>5</v>
      </c>
      <c r="C38" s="32" t="s">
        <v>1606</v>
      </c>
      <c r="D38" s="32" t="s">
        <v>98</v>
      </c>
      <c r="E38" s="32" t="s">
        <v>98</v>
      </c>
      <c r="F38" s="32" t="s">
        <v>514</v>
      </c>
      <c r="G38" s="32" t="s">
        <v>1607</v>
      </c>
      <c r="H38" s="33" t="s">
        <v>91</v>
      </c>
      <c r="I38" s="34">
        <v>100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1608</v>
      </c>
      <c r="B39" s="11">
        <v>6</v>
      </c>
      <c r="C39" s="32" t="s">
        <v>1609</v>
      </c>
      <c r="D39" s="32" t="s">
        <v>98</v>
      </c>
      <c r="E39" s="32" t="s">
        <v>98</v>
      </c>
      <c r="F39" s="32" t="s">
        <v>514</v>
      </c>
      <c r="G39" s="32" t="s">
        <v>1610</v>
      </c>
      <c r="H39" s="33" t="s">
        <v>91</v>
      </c>
      <c r="I39" s="34">
        <v>100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x14ac:dyDescent="0.25">
      <c r="A40" s="55" t="s">
        <v>1611</v>
      </c>
      <c r="B40" s="11">
        <v>7</v>
      </c>
      <c r="C40" s="32" t="s">
        <v>1612</v>
      </c>
      <c r="D40" s="32" t="s">
        <v>98</v>
      </c>
      <c r="E40" s="32" t="s">
        <v>98</v>
      </c>
      <c r="F40" s="32" t="s">
        <v>514</v>
      </c>
      <c r="G40" s="32" t="s">
        <v>1613</v>
      </c>
      <c r="H40" s="33" t="s">
        <v>91</v>
      </c>
      <c r="I40" s="34">
        <v>100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1614</v>
      </c>
      <c r="B41" s="11">
        <v>8</v>
      </c>
      <c r="C41" s="32" t="s">
        <v>1615</v>
      </c>
      <c r="D41" s="32" t="s">
        <v>98</v>
      </c>
      <c r="E41" s="32" t="s">
        <v>98</v>
      </c>
      <c r="F41" s="32" t="s">
        <v>514</v>
      </c>
      <c r="G41" s="32" t="s">
        <v>1616</v>
      </c>
      <c r="H41" s="33" t="s">
        <v>91</v>
      </c>
      <c r="I41" s="34">
        <v>100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13.5" thickBot="1" x14ac:dyDescent="0.3">
      <c r="A42" s="56" t="s">
        <v>1596</v>
      </c>
      <c r="B42" s="13">
        <v>9</v>
      </c>
      <c r="C42" s="42" t="s">
        <v>1617</v>
      </c>
      <c r="D42" s="42" t="s">
        <v>98</v>
      </c>
      <c r="E42" s="42" t="s">
        <v>98</v>
      </c>
      <c r="F42" s="42" t="s">
        <v>514</v>
      </c>
      <c r="G42" s="42" t="s">
        <v>1618</v>
      </c>
      <c r="H42" s="43" t="s">
        <v>91</v>
      </c>
      <c r="I42" s="44">
        <v>100</v>
      </c>
      <c r="J42" s="60"/>
      <c r="K42" s="13">
        <v>1</v>
      </c>
      <c r="L42" s="45"/>
      <c r="M42" s="46"/>
      <c r="N42" s="47">
        <f>IF(M42&gt;0,ROUND(L42/M42,4),0)</f>
        <v>0</v>
      </c>
      <c r="O42" s="48"/>
      <c r="P42" s="49"/>
      <c r="Q42" s="47">
        <f>ROUND(ROUND(N42,4)*(1-O42),4)</f>
        <v>0</v>
      </c>
      <c r="R42" s="47">
        <f>ROUND(ROUND(Q42,4)*(1+P42),4)</f>
        <v>0</v>
      </c>
      <c r="S42" s="47">
        <f>ROUND($I42*Q42,4)</f>
        <v>0</v>
      </c>
      <c r="T42" s="47">
        <f>ROUND($I42*R42,4)</f>
        <v>0</v>
      </c>
      <c r="U42" s="50"/>
      <c r="V42" s="50"/>
      <c r="W42" s="50"/>
      <c r="X42" s="50"/>
      <c r="Y42" s="51"/>
    </row>
    <row r="43" spans="1:25" ht="13.5" thickBot="1" x14ac:dyDescent="0.3">
      <c r="R43" s="61" t="s">
        <v>100</v>
      </c>
      <c r="S43" s="62">
        <f>SUM(S34:S42)</f>
        <v>0</v>
      </c>
      <c r="T43" s="63">
        <f>SUM(T34:T42)</f>
        <v>0</v>
      </c>
    </row>
  </sheetData>
  <sheetProtection algorithmName="SHA-512" hashValue="FPnwUCPYVnSosh+0q3w4vvd3raQRHcpBOXXMH3KBe8uCW05NwE5shiI+SWmup7BNX47Awc9fzqehUCf0T2eC6A==" saltValue="R+5Jq2h+qclcyCxHxN6ol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1619</v>
      </c>
      <c r="C5" s="2" t="s">
        <v>1620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1621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1622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1623</v>
      </c>
      <c r="B13" s="9">
        <v>1</v>
      </c>
      <c r="C13" s="22" t="s">
        <v>1624</v>
      </c>
      <c r="D13" s="22" t="s">
        <v>1625</v>
      </c>
      <c r="E13" s="22" t="s">
        <v>89</v>
      </c>
      <c r="F13" s="22" t="s">
        <v>98</v>
      </c>
      <c r="G13" s="22" t="s">
        <v>1626</v>
      </c>
      <c r="H13" s="23" t="s">
        <v>501</v>
      </c>
      <c r="I13" s="24">
        <v>56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1627</v>
      </c>
      <c r="B14" s="11">
        <v>2</v>
      </c>
      <c r="C14" s="32" t="s">
        <v>1628</v>
      </c>
      <c r="D14" s="32" t="s">
        <v>1629</v>
      </c>
      <c r="E14" s="32" t="s">
        <v>98</v>
      </c>
      <c r="F14" s="32" t="s">
        <v>98</v>
      </c>
      <c r="G14" s="32" t="s">
        <v>1630</v>
      </c>
      <c r="H14" s="33" t="s">
        <v>501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1631</v>
      </c>
      <c r="B15" s="11">
        <v>3</v>
      </c>
      <c r="C15" s="32" t="s">
        <v>1632</v>
      </c>
      <c r="D15" s="32" t="s">
        <v>1633</v>
      </c>
      <c r="E15" s="32" t="s">
        <v>98</v>
      </c>
      <c r="F15" s="32" t="s">
        <v>98</v>
      </c>
      <c r="G15" s="32" t="s">
        <v>98</v>
      </c>
      <c r="H15" s="33" t="s">
        <v>91</v>
      </c>
      <c r="I15" s="34">
        <v>80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1634</v>
      </c>
      <c r="B16" s="11">
        <v>4</v>
      </c>
      <c r="C16" s="32" t="s">
        <v>1635</v>
      </c>
      <c r="D16" s="32" t="s">
        <v>1636</v>
      </c>
      <c r="E16" s="32" t="s">
        <v>98</v>
      </c>
      <c r="F16" s="32" t="s">
        <v>98</v>
      </c>
      <c r="G16" s="32" t="s">
        <v>1637</v>
      </c>
      <c r="H16" s="33" t="s">
        <v>501</v>
      </c>
      <c r="I16" s="34">
        <v>200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1638</v>
      </c>
      <c r="B17" s="11">
        <v>5</v>
      </c>
      <c r="C17" s="32" t="s">
        <v>1639</v>
      </c>
      <c r="D17" s="32" t="s">
        <v>1640</v>
      </c>
      <c r="E17" s="32" t="s">
        <v>98</v>
      </c>
      <c r="F17" s="32" t="s">
        <v>98</v>
      </c>
      <c r="G17" s="32" t="s">
        <v>1641</v>
      </c>
      <c r="H17" s="33" t="s">
        <v>91</v>
      </c>
      <c r="I17" s="34">
        <v>20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6.25" thickBot="1" x14ac:dyDescent="0.3">
      <c r="A18" s="56" t="s">
        <v>1642</v>
      </c>
      <c r="B18" s="13">
        <v>6</v>
      </c>
      <c r="C18" s="42" t="s">
        <v>1643</v>
      </c>
      <c r="D18" s="42" t="s">
        <v>1644</v>
      </c>
      <c r="E18" s="42" t="s">
        <v>98</v>
      </c>
      <c r="F18" s="42" t="s">
        <v>98</v>
      </c>
      <c r="G18" s="42" t="s">
        <v>1645</v>
      </c>
      <c r="H18" s="43" t="s">
        <v>91</v>
      </c>
      <c r="I18" s="44">
        <v>20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1646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1647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x14ac:dyDescent="0.25">
      <c r="A24" s="54" t="s">
        <v>1648</v>
      </c>
      <c r="B24" s="9">
        <v>1</v>
      </c>
      <c r="C24" s="22" t="s">
        <v>1649</v>
      </c>
      <c r="D24" s="22" t="s">
        <v>98</v>
      </c>
      <c r="E24" s="22" t="s">
        <v>98</v>
      </c>
      <c r="F24" s="22" t="s">
        <v>98</v>
      </c>
      <c r="G24" s="22" t="s">
        <v>1650</v>
      </c>
      <c r="H24" s="23" t="s">
        <v>91</v>
      </c>
      <c r="I24" s="24">
        <v>50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1651</v>
      </c>
      <c r="B25" s="11">
        <v>2</v>
      </c>
      <c r="C25" s="32" t="s">
        <v>1652</v>
      </c>
      <c r="D25" s="32" t="s">
        <v>98</v>
      </c>
      <c r="E25" s="32" t="s">
        <v>98</v>
      </c>
      <c r="F25" s="32" t="s">
        <v>98</v>
      </c>
      <c r="G25" s="32" t="s">
        <v>1653</v>
      </c>
      <c r="H25" s="33" t="s">
        <v>91</v>
      </c>
      <c r="I25" s="34">
        <v>200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1654</v>
      </c>
      <c r="B26" s="11">
        <v>3</v>
      </c>
      <c r="C26" s="32" t="s">
        <v>1655</v>
      </c>
      <c r="D26" s="32" t="s">
        <v>98</v>
      </c>
      <c r="E26" s="32" t="s">
        <v>98</v>
      </c>
      <c r="F26" s="32" t="s">
        <v>98</v>
      </c>
      <c r="G26" s="32" t="s">
        <v>1656</v>
      </c>
      <c r="H26" s="33" t="s">
        <v>91</v>
      </c>
      <c r="I26" s="34">
        <v>360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1657</v>
      </c>
      <c r="B27" s="11">
        <v>4</v>
      </c>
      <c r="C27" s="32" t="s">
        <v>1658</v>
      </c>
      <c r="D27" s="32" t="s">
        <v>1659</v>
      </c>
      <c r="E27" s="32" t="s">
        <v>1660</v>
      </c>
      <c r="F27" s="32" t="s">
        <v>98</v>
      </c>
      <c r="G27" s="32" t="s">
        <v>1661</v>
      </c>
      <c r="H27" s="33" t="s">
        <v>91</v>
      </c>
      <c r="I27" s="34">
        <v>100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13.5" thickBot="1" x14ac:dyDescent="0.3">
      <c r="A28" s="56" t="s">
        <v>1662</v>
      </c>
      <c r="B28" s="13">
        <v>5</v>
      </c>
      <c r="C28" s="42" t="s">
        <v>1663</v>
      </c>
      <c r="D28" s="42" t="s">
        <v>98</v>
      </c>
      <c r="E28" s="42" t="s">
        <v>98</v>
      </c>
      <c r="F28" s="42" t="s">
        <v>98</v>
      </c>
      <c r="G28" s="42" t="s">
        <v>1664</v>
      </c>
      <c r="H28" s="43" t="s">
        <v>91</v>
      </c>
      <c r="I28" s="44">
        <v>30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SUM(S24:S28)</f>
        <v>0</v>
      </c>
      <c r="T29" s="63">
        <f>SUM(T24:T28)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127</v>
      </c>
      <c r="C32" s="18" t="s">
        <v>1665</v>
      </c>
      <c r="D32" s="18"/>
      <c r="E32" s="18"/>
      <c r="F32" s="18"/>
      <c r="G32" s="18"/>
      <c r="H32" s="18" t="s">
        <v>331</v>
      </c>
      <c r="I32" s="18"/>
      <c r="J32" s="8"/>
      <c r="K32" s="7"/>
      <c r="L32" s="18" t="s">
        <v>1666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486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x14ac:dyDescent="0.25">
      <c r="A34" s="54" t="s">
        <v>1667</v>
      </c>
      <c r="B34" s="9">
        <v>1</v>
      </c>
      <c r="C34" s="22" t="s">
        <v>1668</v>
      </c>
      <c r="D34" s="22" t="s">
        <v>98</v>
      </c>
      <c r="E34" s="22" t="s">
        <v>98</v>
      </c>
      <c r="F34" s="22" t="s">
        <v>98</v>
      </c>
      <c r="G34" s="22" t="s">
        <v>1669</v>
      </c>
      <c r="H34" s="23" t="s">
        <v>637</v>
      </c>
      <c r="I34" s="24">
        <v>800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51" x14ac:dyDescent="0.25">
      <c r="A35" s="55" t="s">
        <v>1670</v>
      </c>
      <c r="B35" s="11">
        <v>2</v>
      </c>
      <c r="C35" s="32" t="s">
        <v>1671</v>
      </c>
      <c r="D35" s="32" t="s">
        <v>1672</v>
      </c>
      <c r="E35" s="32" t="s">
        <v>98</v>
      </c>
      <c r="F35" s="32" t="s">
        <v>98</v>
      </c>
      <c r="G35" s="32" t="s">
        <v>1673</v>
      </c>
      <c r="H35" s="33" t="s">
        <v>91</v>
      </c>
      <c r="I35" s="34">
        <v>50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6.25" thickBot="1" x14ac:dyDescent="0.3">
      <c r="A36" s="56" t="s">
        <v>1674</v>
      </c>
      <c r="B36" s="13">
        <v>3</v>
      </c>
      <c r="C36" s="42" t="s">
        <v>1675</v>
      </c>
      <c r="D36" s="42" t="s">
        <v>98</v>
      </c>
      <c r="E36" s="42" t="s">
        <v>98</v>
      </c>
      <c r="F36" s="42" t="s">
        <v>98</v>
      </c>
      <c r="G36" s="42" t="s">
        <v>1676</v>
      </c>
      <c r="H36" s="43" t="s">
        <v>91</v>
      </c>
      <c r="I36" s="44">
        <v>10</v>
      </c>
      <c r="J36" s="60"/>
      <c r="K36" s="13">
        <v>1</v>
      </c>
      <c r="L36" s="45"/>
      <c r="M36" s="46"/>
      <c r="N36" s="47">
        <f>IF(M36&gt;0,ROUND(L36/M36,4),0)</f>
        <v>0</v>
      </c>
      <c r="O36" s="48"/>
      <c r="P36" s="49"/>
      <c r="Q36" s="47">
        <f>ROUND(ROUND(N36,4)*(1-O36),4)</f>
        <v>0</v>
      </c>
      <c r="R36" s="47">
        <f>ROUND(ROUND(Q36,4)*(1+P36),4)</f>
        <v>0</v>
      </c>
      <c r="S36" s="47">
        <f>ROUND($I36*Q36,4)</f>
        <v>0</v>
      </c>
      <c r="T36" s="47">
        <f>ROUND($I36*R36,4)</f>
        <v>0</v>
      </c>
      <c r="U36" s="50"/>
      <c r="V36" s="50"/>
      <c r="W36" s="50"/>
      <c r="X36" s="50"/>
      <c r="Y36" s="51"/>
    </row>
    <row r="37" spans="1:25" ht="13.5" thickBot="1" x14ac:dyDescent="0.3">
      <c r="R37" s="61" t="s">
        <v>100</v>
      </c>
      <c r="S37" s="62">
        <f>SUM(S34:S36)</f>
        <v>0</v>
      </c>
      <c r="T37" s="63">
        <f>SUM(T34:T36)</f>
        <v>0</v>
      </c>
    </row>
  </sheetData>
  <sheetProtection algorithmName="SHA-512" hashValue="mTW84irMAkZ/Ov+vi3Tlm+BQsziNcwX4cXpb9t3eqcJFmaegFKDk7FHzkIPerON10IMIxZxst0jYMxKgcdwsEA==" saltValue="IAUeNHiANYG0viDowDnlM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1677</v>
      </c>
      <c r="C5" s="2" t="s">
        <v>1678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1679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1678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1680</v>
      </c>
      <c r="B13" s="9">
        <v>1</v>
      </c>
      <c r="C13" s="22" t="s">
        <v>1681</v>
      </c>
      <c r="D13" s="22" t="s">
        <v>98</v>
      </c>
      <c r="E13" s="22" t="s">
        <v>1682</v>
      </c>
      <c r="F13" s="22" t="s">
        <v>98</v>
      </c>
      <c r="G13" s="22" t="s">
        <v>1683</v>
      </c>
      <c r="H13" s="23" t="s">
        <v>91</v>
      </c>
      <c r="I13" s="24">
        <v>100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1684</v>
      </c>
      <c r="B14" s="11">
        <v>2</v>
      </c>
      <c r="C14" s="32" t="s">
        <v>1685</v>
      </c>
      <c r="D14" s="32" t="s">
        <v>1686</v>
      </c>
      <c r="E14" s="32" t="s">
        <v>1687</v>
      </c>
      <c r="F14" s="32" t="s">
        <v>98</v>
      </c>
      <c r="G14" s="32" t="s">
        <v>1688</v>
      </c>
      <c r="H14" s="33" t="s">
        <v>501</v>
      </c>
      <c r="I14" s="34">
        <v>1500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1689</v>
      </c>
      <c r="B15" s="11">
        <v>3</v>
      </c>
      <c r="C15" s="32" t="s">
        <v>1690</v>
      </c>
      <c r="D15" s="32" t="s">
        <v>1686</v>
      </c>
      <c r="E15" s="32" t="s">
        <v>1691</v>
      </c>
      <c r="F15" s="32" t="s">
        <v>98</v>
      </c>
      <c r="G15" s="32" t="s">
        <v>1692</v>
      </c>
      <c r="H15" s="33" t="s">
        <v>501</v>
      </c>
      <c r="I15" s="34">
        <v>200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6.25" thickBot="1" x14ac:dyDescent="0.3">
      <c r="A16" s="56" t="s">
        <v>1693</v>
      </c>
      <c r="B16" s="13">
        <v>4</v>
      </c>
      <c r="C16" s="42" t="s">
        <v>1694</v>
      </c>
      <c r="D16" s="42" t="s">
        <v>1686</v>
      </c>
      <c r="E16" s="42" t="s">
        <v>1695</v>
      </c>
      <c r="F16" s="42" t="s">
        <v>98</v>
      </c>
      <c r="G16" s="42" t="s">
        <v>1696</v>
      </c>
      <c r="H16" s="43" t="s">
        <v>91</v>
      </c>
      <c r="I16" s="44">
        <v>10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:25" ht="13.5" thickBot="1" x14ac:dyDescent="0.3">
      <c r="R17" s="61" t="s">
        <v>100</v>
      </c>
      <c r="S17" s="62">
        <f>SUM(S13:S16)</f>
        <v>0</v>
      </c>
      <c r="T17" s="63">
        <f>SUM(T13:T16)</f>
        <v>0</v>
      </c>
    </row>
    <row r="19" spans="1:25" ht="13.5" thickBot="1" x14ac:dyDescent="0.3"/>
    <row r="20" spans="1:25" ht="13.5" thickBot="1" x14ac:dyDescent="0.3">
      <c r="A20" s="52" t="s">
        <v>55</v>
      </c>
      <c r="B20" s="57" t="s">
        <v>101</v>
      </c>
      <c r="C20" s="18" t="s">
        <v>1697</v>
      </c>
      <c r="D20" s="18"/>
      <c r="E20" s="18"/>
      <c r="F20" s="18"/>
      <c r="G20" s="18"/>
      <c r="H20" s="18" t="s">
        <v>331</v>
      </c>
      <c r="I20" s="18"/>
      <c r="J20" s="8"/>
      <c r="K20" s="7"/>
      <c r="L20" s="18" t="s">
        <v>1698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</row>
    <row r="21" spans="1:25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486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0" t="s">
        <v>83</v>
      </c>
      <c r="Y21" s="21" t="s">
        <v>84</v>
      </c>
    </row>
    <row r="22" spans="1:25" ht="63.75" x14ac:dyDescent="0.25">
      <c r="A22" s="54" t="s">
        <v>1699</v>
      </c>
      <c r="B22" s="9">
        <v>1</v>
      </c>
      <c r="C22" s="22" t="s">
        <v>1700</v>
      </c>
      <c r="D22" s="22" t="s">
        <v>1701</v>
      </c>
      <c r="E22" s="22" t="s">
        <v>1702</v>
      </c>
      <c r="F22" s="22" t="s">
        <v>514</v>
      </c>
      <c r="G22" s="22" t="s">
        <v>1703</v>
      </c>
      <c r="H22" s="23" t="s">
        <v>501</v>
      </c>
      <c r="I22" s="24">
        <v>1000</v>
      </c>
      <c r="J22" s="58"/>
      <c r="K22" s="9">
        <v>1</v>
      </c>
      <c r="L22" s="25"/>
      <c r="M22" s="26"/>
      <c r="N22" s="27">
        <f>IF(M22&gt;0,ROUND(L22/M22,4),0)</f>
        <v>0</v>
      </c>
      <c r="O22" s="28"/>
      <c r="P22" s="29"/>
      <c r="Q22" s="27">
        <f>ROUND(ROUND(N22,4)*(1-O22),4)</f>
        <v>0</v>
      </c>
      <c r="R22" s="27">
        <f>ROUND(ROUND(Q22,4)*(1+P22),4)</f>
        <v>0</v>
      </c>
      <c r="S22" s="27">
        <f>ROUND($I22*Q22,4)</f>
        <v>0</v>
      </c>
      <c r="T22" s="27">
        <f>ROUND($I22*R22,4)</f>
        <v>0</v>
      </c>
      <c r="U22" s="30"/>
      <c r="V22" s="30"/>
      <c r="W22" s="30"/>
      <c r="X22" s="30"/>
      <c r="Y22" s="31"/>
    </row>
    <row r="23" spans="1:25" ht="63.75" x14ac:dyDescent="0.25">
      <c r="A23" s="55" t="s">
        <v>1704</v>
      </c>
      <c r="B23" s="11">
        <v>2</v>
      </c>
      <c r="C23" s="32" t="s">
        <v>1705</v>
      </c>
      <c r="D23" s="32" t="s">
        <v>1701</v>
      </c>
      <c r="E23" s="32" t="s">
        <v>1702</v>
      </c>
      <c r="F23" s="32" t="s">
        <v>514</v>
      </c>
      <c r="G23" s="32" t="s">
        <v>1706</v>
      </c>
      <c r="H23" s="33" t="s">
        <v>501</v>
      </c>
      <c r="I23" s="34">
        <v>300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63.75" x14ac:dyDescent="0.25">
      <c r="A24" s="55" t="s">
        <v>1707</v>
      </c>
      <c r="B24" s="11">
        <v>3</v>
      </c>
      <c r="C24" s="32" t="s">
        <v>1708</v>
      </c>
      <c r="D24" s="32" t="s">
        <v>1701</v>
      </c>
      <c r="E24" s="32" t="s">
        <v>1702</v>
      </c>
      <c r="F24" s="32" t="s">
        <v>514</v>
      </c>
      <c r="G24" s="32" t="s">
        <v>1709</v>
      </c>
      <c r="H24" s="33" t="s">
        <v>501</v>
      </c>
      <c r="I24" s="34">
        <v>1500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1710</v>
      </c>
      <c r="B25" s="11">
        <v>4</v>
      </c>
      <c r="C25" s="32" t="s">
        <v>1711</v>
      </c>
      <c r="D25" s="32" t="s">
        <v>1712</v>
      </c>
      <c r="E25" s="32" t="s">
        <v>98</v>
      </c>
      <c r="F25" s="32" t="s">
        <v>98</v>
      </c>
      <c r="G25" s="32" t="s">
        <v>1713</v>
      </c>
      <c r="H25" s="33" t="s">
        <v>91</v>
      </c>
      <c r="I25" s="34">
        <v>2000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1714</v>
      </c>
      <c r="B26" s="11">
        <v>5</v>
      </c>
      <c r="C26" s="32" t="s">
        <v>1715</v>
      </c>
      <c r="D26" s="32" t="s">
        <v>1716</v>
      </c>
      <c r="E26" s="32" t="s">
        <v>1717</v>
      </c>
      <c r="F26" s="32" t="s">
        <v>514</v>
      </c>
      <c r="G26" s="32" t="s">
        <v>1718</v>
      </c>
      <c r="H26" s="33" t="s">
        <v>501</v>
      </c>
      <c r="I26" s="34">
        <v>4800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1719</v>
      </c>
      <c r="B27" s="11">
        <v>6</v>
      </c>
      <c r="C27" s="32" t="s">
        <v>1720</v>
      </c>
      <c r="D27" s="32" t="s">
        <v>1721</v>
      </c>
      <c r="E27" s="32" t="s">
        <v>1717</v>
      </c>
      <c r="F27" s="32" t="s">
        <v>514</v>
      </c>
      <c r="G27" s="32" t="s">
        <v>1722</v>
      </c>
      <c r="H27" s="33" t="s">
        <v>501</v>
      </c>
      <c r="I27" s="34">
        <v>5000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51.75" thickBot="1" x14ac:dyDescent="0.3">
      <c r="A28" s="56" t="s">
        <v>1723</v>
      </c>
      <c r="B28" s="13">
        <v>7</v>
      </c>
      <c r="C28" s="42" t="s">
        <v>1724</v>
      </c>
      <c r="D28" s="42" t="s">
        <v>1725</v>
      </c>
      <c r="E28" s="42" t="s">
        <v>1726</v>
      </c>
      <c r="F28" s="42" t="s">
        <v>98</v>
      </c>
      <c r="G28" s="42" t="s">
        <v>1727</v>
      </c>
      <c r="H28" s="43" t="s">
        <v>501</v>
      </c>
      <c r="I28" s="44">
        <v>2000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SUM(S22:S28)</f>
        <v>0</v>
      </c>
      <c r="T29" s="63">
        <f>SUM(T22:T28)</f>
        <v>0</v>
      </c>
    </row>
  </sheetData>
  <sheetProtection algorithmName="SHA-512" hashValue="LAZAyUYQVFI/dFwSMOfh3zkDo4U3MTH3RFpeMy6RlBCR9wU8ywT3iOGbOQ8hocVo1KbnCAh4nBYxARx8WhRp7g==" saltValue="i0hg9fynEaiphicX5r5Yn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1728</v>
      </c>
      <c r="C5" s="2" t="s">
        <v>1729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1730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1731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1732</v>
      </c>
      <c r="B13" s="9">
        <v>1</v>
      </c>
      <c r="C13" s="22" t="s">
        <v>1733</v>
      </c>
      <c r="D13" s="22" t="s">
        <v>1734</v>
      </c>
      <c r="E13" s="22" t="s">
        <v>98</v>
      </c>
      <c r="F13" s="22" t="s">
        <v>98</v>
      </c>
      <c r="G13" s="22" t="s">
        <v>1735</v>
      </c>
      <c r="H13" s="23" t="s">
        <v>492</v>
      </c>
      <c r="I13" s="24">
        <v>1200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1736</v>
      </c>
      <c r="B14" s="11">
        <v>2</v>
      </c>
      <c r="C14" s="32" t="s">
        <v>1737</v>
      </c>
      <c r="D14" s="32" t="s">
        <v>1738</v>
      </c>
      <c r="E14" s="32" t="s">
        <v>98</v>
      </c>
      <c r="F14" s="32" t="s">
        <v>98</v>
      </c>
      <c r="G14" s="32" t="s">
        <v>1739</v>
      </c>
      <c r="H14" s="33" t="s">
        <v>492</v>
      </c>
      <c r="I14" s="34">
        <v>200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1740</v>
      </c>
      <c r="B15" s="11">
        <v>3</v>
      </c>
      <c r="C15" s="32" t="s">
        <v>1741</v>
      </c>
      <c r="D15" s="32" t="s">
        <v>98</v>
      </c>
      <c r="E15" s="32" t="s">
        <v>98</v>
      </c>
      <c r="F15" s="32" t="s">
        <v>98</v>
      </c>
      <c r="G15" s="32" t="s">
        <v>1742</v>
      </c>
      <c r="H15" s="33" t="s">
        <v>492</v>
      </c>
      <c r="I15" s="34">
        <v>20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6.25" thickBot="1" x14ac:dyDescent="0.3">
      <c r="A16" s="56" t="s">
        <v>1743</v>
      </c>
      <c r="B16" s="13">
        <v>4</v>
      </c>
      <c r="C16" s="42" t="s">
        <v>1744</v>
      </c>
      <c r="D16" s="42" t="s">
        <v>1734</v>
      </c>
      <c r="E16" s="42" t="s">
        <v>98</v>
      </c>
      <c r="F16" s="42" t="s">
        <v>98</v>
      </c>
      <c r="G16" s="42" t="s">
        <v>1745</v>
      </c>
      <c r="H16" s="43" t="s">
        <v>501</v>
      </c>
      <c r="I16" s="44">
        <v>140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:25" ht="13.5" thickBot="1" x14ac:dyDescent="0.3">
      <c r="R17" s="61" t="s">
        <v>100</v>
      </c>
      <c r="S17" s="62">
        <f>SUM(S13:S16)</f>
        <v>0</v>
      </c>
      <c r="T17" s="63">
        <f>SUM(T13:T16)</f>
        <v>0</v>
      </c>
    </row>
    <row r="19" spans="1:25" ht="13.5" thickBot="1" x14ac:dyDescent="0.3"/>
    <row r="20" spans="1:25" ht="13.5" thickBot="1" x14ac:dyDescent="0.3">
      <c r="A20" s="52" t="s">
        <v>55</v>
      </c>
      <c r="B20" s="57" t="s">
        <v>101</v>
      </c>
      <c r="C20" s="18" t="s">
        <v>1746</v>
      </c>
      <c r="D20" s="18"/>
      <c r="E20" s="18"/>
      <c r="F20" s="18"/>
      <c r="G20" s="18"/>
      <c r="H20" s="18" t="s">
        <v>331</v>
      </c>
      <c r="I20" s="18"/>
      <c r="J20" s="8"/>
      <c r="K20" s="7"/>
      <c r="L20" s="18" t="s">
        <v>1747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</row>
    <row r="21" spans="1:25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486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0" t="s">
        <v>83</v>
      </c>
      <c r="Y21" s="21" t="s">
        <v>84</v>
      </c>
    </row>
    <row r="22" spans="1:25" x14ac:dyDescent="0.25">
      <c r="A22" s="54" t="s">
        <v>1748</v>
      </c>
      <c r="B22" s="9">
        <v>1</v>
      </c>
      <c r="C22" s="22" t="s">
        <v>1749</v>
      </c>
      <c r="D22" s="22" t="s">
        <v>98</v>
      </c>
      <c r="E22" s="22" t="s">
        <v>1750</v>
      </c>
      <c r="F22" s="22" t="s">
        <v>98</v>
      </c>
      <c r="G22" s="22" t="s">
        <v>1751</v>
      </c>
      <c r="H22" s="23" t="s">
        <v>501</v>
      </c>
      <c r="I22" s="24">
        <v>3000</v>
      </c>
      <c r="J22" s="58"/>
      <c r="K22" s="9">
        <v>1</v>
      </c>
      <c r="L22" s="25"/>
      <c r="M22" s="26"/>
      <c r="N22" s="27">
        <f>IF(M22&gt;0,ROUND(L22/M22,4),0)</f>
        <v>0</v>
      </c>
      <c r="O22" s="28"/>
      <c r="P22" s="29"/>
      <c r="Q22" s="27">
        <f>ROUND(ROUND(N22,4)*(1-O22),4)</f>
        <v>0</v>
      </c>
      <c r="R22" s="27">
        <f>ROUND(ROUND(Q22,4)*(1+P22),4)</f>
        <v>0</v>
      </c>
      <c r="S22" s="27">
        <f>ROUND($I22*Q22,4)</f>
        <v>0</v>
      </c>
      <c r="T22" s="27">
        <f>ROUND($I22*R22,4)</f>
        <v>0</v>
      </c>
      <c r="U22" s="30"/>
      <c r="V22" s="30"/>
      <c r="W22" s="30"/>
      <c r="X22" s="30"/>
      <c r="Y22" s="31"/>
    </row>
    <row r="23" spans="1:25" x14ac:dyDescent="0.25">
      <c r="A23" s="55" t="s">
        <v>1752</v>
      </c>
      <c r="B23" s="11">
        <v>2</v>
      </c>
      <c r="C23" s="32" t="s">
        <v>1753</v>
      </c>
      <c r="D23" s="32" t="s">
        <v>98</v>
      </c>
      <c r="E23" s="32" t="s">
        <v>1750</v>
      </c>
      <c r="F23" s="32" t="s">
        <v>98</v>
      </c>
      <c r="G23" s="32" t="s">
        <v>1754</v>
      </c>
      <c r="H23" s="33" t="s">
        <v>501</v>
      </c>
      <c r="I23" s="34">
        <v>1000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1755</v>
      </c>
      <c r="B24" s="11">
        <v>3</v>
      </c>
      <c r="C24" s="32" t="s">
        <v>1756</v>
      </c>
      <c r="D24" s="32" t="s">
        <v>1757</v>
      </c>
      <c r="E24" s="32" t="s">
        <v>98</v>
      </c>
      <c r="F24" s="32" t="s">
        <v>98</v>
      </c>
      <c r="G24" s="32" t="s">
        <v>1758</v>
      </c>
      <c r="H24" s="33" t="s">
        <v>501</v>
      </c>
      <c r="I24" s="34">
        <v>900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1755</v>
      </c>
      <c r="B25" s="11">
        <v>4</v>
      </c>
      <c r="C25" s="32" t="s">
        <v>1759</v>
      </c>
      <c r="D25" s="32" t="s">
        <v>98</v>
      </c>
      <c r="E25" s="32" t="s">
        <v>98</v>
      </c>
      <c r="F25" s="32" t="s">
        <v>89</v>
      </c>
      <c r="G25" s="32" t="s">
        <v>1760</v>
      </c>
      <c r="H25" s="33" t="s">
        <v>501</v>
      </c>
      <c r="I25" s="34">
        <v>500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13.5" thickBot="1" x14ac:dyDescent="0.3">
      <c r="A26" s="56" t="s">
        <v>1761</v>
      </c>
      <c r="B26" s="13">
        <v>5</v>
      </c>
      <c r="C26" s="42" t="s">
        <v>1762</v>
      </c>
      <c r="D26" s="42" t="s">
        <v>1763</v>
      </c>
      <c r="E26" s="42" t="s">
        <v>98</v>
      </c>
      <c r="F26" s="42" t="s">
        <v>98</v>
      </c>
      <c r="G26" s="42" t="s">
        <v>1764</v>
      </c>
      <c r="H26" s="43" t="s">
        <v>501</v>
      </c>
      <c r="I26" s="44">
        <v>100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100</v>
      </c>
      <c r="S27" s="62">
        <f>SUM(S22:S26)</f>
        <v>0</v>
      </c>
      <c r="T27" s="63">
        <f>SUM(T22:T26)</f>
        <v>0</v>
      </c>
    </row>
    <row r="29" spans="1:25" ht="13.5" thickBot="1" x14ac:dyDescent="0.3"/>
    <row r="30" spans="1:25" ht="13.5" thickBot="1" x14ac:dyDescent="0.3">
      <c r="A30" s="52" t="s">
        <v>55</v>
      </c>
      <c r="B30" s="57" t="s">
        <v>127</v>
      </c>
      <c r="C30" s="18" t="s">
        <v>1765</v>
      </c>
      <c r="D30" s="18"/>
      <c r="E30" s="18"/>
      <c r="F30" s="18"/>
      <c r="G30" s="18"/>
      <c r="H30" s="18" t="s">
        <v>58</v>
      </c>
      <c r="I30" s="18"/>
      <c r="J30" s="8"/>
      <c r="K30" s="7"/>
      <c r="L30" s="18" t="s">
        <v>1766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8"/>
    </row>
    <row r="31" spans="1:25" ht="51.75" thickBot="1" x14ac:dyDescent="0.3">
      <c r="A31" s="53" t="s">
        <v>60</v>
      </c>
      <c r="B31" s="19" t="s">
        <v>61</v>
      </c>
      <c r="C31" s="20" t="s">
        <v>62</v>
      </c>
      <c r="D31" s="20" t="s">
        <v>63</v>
      </c>
      <c r="E31" s="20" t="s">
        <v>64</v>
      </c>
      <c r="F31" s="20" t="s">
        <v>65</v>
      </c>
      <c r="G31" s="20" t="s">
        <v>486</v>
      </c>
      <c r="H31" s="20" t="s">
        <v>67</v>
      </c>
      <c r="I31" s="20" t="s">
        <v>68</v>
      </c>
      <c r="J31" s="21" t="s">
        <v>69</v>
      </c>
      <c r="K31" s="19" t="s">
        <v>70</v>
      </c>
      <c r="L31" s="20" t="s">
        <v>71</v>
      </c>
      <c r="M31" s="20" t="s">
        <v>72</v>
      </c>
      <c r="N31" s="20" t="s">
        <v>73</v>
      </c>
      <c r="O31" s="20" t="s">
        <v>74</v>
      </c>
      <c r="P31" s="20" t="s">
        <v>75</v>
      </c>
      <c r="Q31" s="20" t="s">
        <v>76</v>
      </c>
      <c r="R31" s="20" t="s">
        <v>77</v>
      </c>
      <c r="S31" s="20" t="s">
        <v>78</v>
      </c>
      <c r="T31" s="20" t="s">
        <v>79</v>
      </c>
      <c r="U31" s="20" t="s">
        <v>80</v>
      </c>
      <c r="V31" s="20" t="s">
        <v>81</v>
      </c>
      <c r="W31" s="20" t="s">
        <v>82</v>
      </c>
      <c r="X31" s="20" t="s">
        <v>83</v>
      </c>
      <c r="Y31" s="21" t="s">
        <v>84</v>
      </c>
    </row>
    <row r="32" spans="1:25" x14ac:dyDescent="0.25">
      <c r="A32" s="54" t="s">
        <v>1736</v>
      </c>
      <c r="B32" s="9">
        <v>1</v>
      </c>
      <c r="C32" s="22" t="s">
        <v>1767</v>
      </c>
      <c r="D32" s="22" t="s">
        <v>98</v>
      </c>
      <c r="E32" s="22" t="s">
        <v>98</v>
      </c>
      <c r="F32" s="22" t="s">
        <v>514</v>
      </c>
      <c r="G32" s="22" t="s">
        <v>1768</v>
      </c>
      <c r="H32" s="23" t="s">
        <v>492</v>
      </c>
      <c r="I32" s="24">
        <v>250</v>
      </c>
      <c r="J32" s="58"/>
      <c r="K32" s="9">
        <v>1</v>
      </c>
      <c r="L32" s="25"/>
      <c r="M32" s="26"/>
      <c r="N32" s="27">
        <f>IF(M32&gt;0,ROUND(L32/M32,4),0)</f>
        <v>0</v>
      </c>
      <c r="O32" s="28"/>
      <c r="P32" s="29"/>
      <c r="Q32" s="27">
        <f>ROUND(ROUND(N32,4)*(1-O32),4)</f>
        <v>0</v>
      </c>
      <c r="R32" s="27">
        <f>ROUND(ROUND(Q32,4)*(1+P32),4)</f>
        <v>0</v>
      </c>
      <c r="S32" s="27">
        <f>ROUND($I32*Q32,4)</f>
        <v>0</v>
      </c>
      <c r="T32" s="27">
        <f>ROUND($I32*R32,4)</f>
        <v>0</v>
      </c>
      <c r="U32" s="30"/>
      <c r="V32" s="30"/>
      <c r="W32" s="30"/>
      <c r="X32" s="30"/>
      <c r="Y32" s="31"/>
    </row>
    <row r="33" spans="1:25" ht="13.5" thickBot="1" x14ac:dyDescent="0.3">
      <c r="A33" s="56" t="s">
        <v>1740</v>
      </c>
      <c r="B33" s="13">
        <v>2</v>
      </c>
      <c r="C33" s="42" t="s">
        <v>1769</v>
      </c>
      <c r="D33" s="42" t="s">
        <v>98</v>
      </c>
      <c r="E33" s="42" t="s">
        <v>98</v>
      </c>
      <c r="F33" s="42" t="s">
        <v>514</v>
      </c>
      <c r="G33" s="42" t="s">
        <v>1770</v>
      </c>
      <c r="H33" s="43" t="s">
        <v>492</v>
      </c>
      <c r="I33" s="44">
        <v>250</v>
      </c>
      <c r="J33" s="60"/>
      <c r="K33" s="13">
        <v>1</v>
      </c>
      <c r="L33" s="45"/>
      <c r="M33" s="46"/>
      <c r="N33" s="47">
        <f>IF(M33&gt;0,ROUND(L33/M33,4),0)</f>
        <v>0</v>
      </c>
      <c r="O33" s="48"/>
      <c r="P33" s="49"/>
      <c r="Q33" s="47">
        <f>ROUND(ROUND(N33,4)*(1-O33),4)</f>
        <v>0</v>
      </c>
      <c r="R33" s="47">
        <f>ROUND(ROUND(Q33,4)*(1+P33),4)</f>
        <v>0</v>
      </c>
      <c r="S33" s="47">
        <f>ROUND($I33*Q33,4)</f>
        <v>0</v>
      </c>
      <c r="T33" s="47">
        <f>ROUND($I33*R33,4)</f>
        <v>0</v>
      </c>
      <c r="U33" s="50"/>
      <c r="V33" s="50"/>
      <c r="W33" s="50"/>
      <c r="X33" s="50"/>
      <c r="Y33" s="51"/>
    </row>
    <row r="34" spans="1:25" ht="13.5" thickBot="1" x14ac:dyDescent="0.3">
      <c r="R34" s="61" t="s">
        <v>100</v>
      </c>
      <c r="S34" s="62">
        <f>SUM(S32:S33)</f>
        <v>0</v>
      </c>
      <c r="T34" s="63">
        <f>SUM(T32:T33)</f>
        <v>0</v>
      </c>
    </row>
  </sheetData>
  <sheetProtection algorithmName="SHA-512" hashValue="G29xrZslO5kW72UAxM8Ha0uoPdWOG6Ypmo+OWwXKzHiWa4+tRRZ8Qmv2PY/hGmJvSvPhyJKf7oElc5kOCMz6WQ==" saltValue="lAA9f7R45tiv3PCbEbyba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1771</v>
      </c>
      <c r="C5" s="2" t="s">
        <v>1772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1773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1774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1775</v>
      </c>
      <c r="B13" s="9">
        <v>1</v>
      </c>
      <c r="C13" s="22" t="s">
        <v>1776</v>
      </c>
      <c r="D13" s="22" t="s">
        <v>1777</v>
      </c>
      <c r="E13" s="22" t="s">
        <v>98</v>
      </c>
      <c r="F13" s="22" t="s">
        <v>98</v>
      </c>
      <c r="G13" s="22" t="s">
        <v>1778</v>
      </c>
      <c r="H13" s="23" t="s">
        <v>91</v>
      </c>
      <c r="I13" s="24">
        <v>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1779</v>
      </c>
      <c r="B14" s="11">
        <v>2</v>
      </c>
      <c r="C14" s="32" t="s">
        <v>1780</v>
      </c>
      <c r="D14" s="32" t="s">
        <v>1781</v>
      </c>
      <c r="E14" s="32" t="s">
        <v>98</v>
      </c>
      <c r="F14" s="32" t="s">
        <v>98</v>
      </c>
      <c r="G14" s="32" t="s">
        <v>1782</v>
      </c>
      <c r="H14" s="33" t="s">
        <v>91</v>
      </c>
      <c r="I14" s="34">
        <v>10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63.75" x14ac:dyDescent="0.25">
      <c r="A15" s="55" t="s">
        <v>1783</v>
      </c>
      <c r="B15" s="11">
        <v>3</v>
      </c>
      <c r="C15" s="32" t="s">
        <v>1784</v>
      </c>
      <c r="D15" s="32" t="s">
        <v>1785</v>
      </c>
      <c r="E15" s="32" t="s">
        <v>98</v>
      </c>
      <c r="F15" s="32" t="s">
        <v>98</v>
      </c>
      <c r="G15" s="32" t="s">
        <v>1786</v>
      </c>
      <c r="H15" s="33" t="s">
        <v>91</v>
      </c>
      <c r="I15" s="34">
        <v>10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63.75" x14ac:dyDescent="0.25">
      <c r="A16" s="55" t="s">
        <v>1787</v>
      </c>
      <c r="B16" s="11">
        <v>4</v>
      </c>
      <c r="C16" s="32" t="s">
        <v>1788</v>
      </c>
      <c r="D16" s="32" t="s">
        <v>1789</v>
      </c>
      <c r="E16" s="32" t="s">
        <v>98</v>
      </c>
      <c r="F16" s="32" t="s">
        <v>98</v>
      </c>
      <c r="G16" s="32" t="s">
        <v>1790</v>
      </c>
      <c r="H16" s="33" t="s">
        <v>91</v>
      </c>
      <c r="I16" s="34">
        <v>10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63.75" x14ac:dyDescent="0.25">
      <c r="A17" s="55" t="s">
        <v>1791</v>
      </c>
      <c r="B17" s="11">
        <v>5</v>
      </c>
      <c r="C17" s="32" t="s">
        <v>1792</v>
      </c>
      <c r="D17" s="32" t="s">
        <v>1793</v>
      </c>
      <c r="E17" s="32" t="s">
        <v>98</v>
      </c>
      <c r="F17" s="32" t="s">
        <v>98</v>
      </c>
      <c r="G17" s="32" t="s">
        <v>1794</v>
      </c>
      <c r="H17" s="33" t="s">
        <v>91</v>
      </c>
      <c r="I17" s="34">
        <v>10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51.75" thickBot="1" x14ac:dyDescent="0.3">
      <c r="A18" s="56" t="s">
        <v>1795</v>
      </c>
      <c r="B18" s="13">
        <v>6</v>
      </c>
      <c r="C18" s="42" t="s">
        <v>1796</v>
      </c>
      <c r="D18" s="42" t="s">
        <v>1797</v>
      </c>
      <c r="E18" s="42" t="s">
        <v>98</v>
      </c>
      <c r="F18" s="42" t="s">
        <v>98</v>
      </c>
      <c r="G18" s="42" t="s">
        <v>1798</v>
      </c>
      <c r="H18" s="43" t="s">
        <v>91</v>
      </c>
      <c r="I18" s="44">
        <v>10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1799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1800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ht="25.5" x14ac:dyDescent="0.25">
      <c r="A24" s="54" t="s">
        <v>1801</v>
      </c>
      <c r="B24" s="9">
        <v>1</v>
      </c>
      <c r="C24" s="22" t="s">
        <v>1802</v>
      </c>
      <c r="D24" s="22" t="s">
        <v>1803</v>
      </c>
      <c r="E24" s="22" t="s">
        <v>98</v>
      </c>
      <c r="F24" s="22" t="s">
        <v>98</v>
      </c>
      <c r="G24" s="22" t="s">
        <v>1804</v>
      </c>
      <c r="H24" s="23" t="s">
        <v>91</v>
      </c>
      <c r="I24" s="24">
        <v>10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1805</v>
      </c>
      <c r="B25" s="11">
        <v>2</v>
      </c>
      <c r="C25" s="32" t="s">
        <v>1806</v>
      </c>
      <c r="D25" s="32" t="s">
        <v>1807</v>
      </c>
      <c r="E25" s="32" t="s">
        <v>98</v>
      </c>
      <c r="F25" s="32" t="s">
        <v>98</v>
      </c>
      <c r="G25" s="32" t="s">
        <v>1808</v>
      </c>
      <c r="H25" s="33" t="s">
        <v>501</v>
      </c>
      <c r="I25" s="34">
        <v>14000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1809</v>
      </c>
      <c r="B26" s="11">
        <v>3</v>
      </c>
      <c r="C26" s="32" t="s">
        <v>1810</v>
      </c>
      <c r="D26" s="32" t="s">
        <v>1807</v>
      </c>
      <c r="E26" s="32" t="s">
        <v>98</v>
      </c>
      <c r="F26" s="32" t="s">
        <v>98</v>
      </c>
      <c r="G26" s="32" t="s">
        <v>1811</v>
      </c>
      <c r="H26" s="33" t="s">
        <v>501</v>
      </c>
      <c r="I26" s="34">
        <v>1000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1812</v>
      </c>
      <c r="B27" s="11">
        <v>4</v>
      </c>
      <c r="C27" s="32" t="s">
        <v>1813</v>
      </c>
      <c r="D27" s="32" t="s">
        <v>1814</v>
      </c>
      <c r="E27" s="32" t="s">
        <v>98</v>
      </c>
      <c r="F27" s="32" t="s">
        <v>98</v>
      </c>
      <c r="G27" s="32" t="s">
        <v>1815</v>
      </c>
      <c r="H27" s="33" t="s">
        <v>501</v>
      </c>
      <c r="I27" s="34">
        <v>1000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1816</v>
      </c>
      <c r="B28" s="11">
        <v>5</v>
      </c>
      <c r="C28" s="32" t="s">
        <v>1817</v>
      </c>
      <c r="D28" s="32" t="s">
        <v>1818</v>
      </c>
      <c r="E28" s="32" t="s">
        <v>98</v>
      </c>
      <c r="F28" s="32" t="s">
        <v>98</v>
      </c>
      <c r="G28" s="32" t="s">
        <v>1819</v>
      </c>
      <c r="H28" s="33" t="s">
        <v>501</v>
      </c>
      <c r="I28" s="34">
        <v>100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51" x14ac:dyDescent="0.25">
      <c r="A29" s="55" t="s">
        <v>1820</v>
      </c>
      <c r="B29" s="11">
        <v>6</v>
      </c>
      <c r="C29" s="32" t="s">
        <v>1821</v>
      </c>
      <c r="D29" s="32" t="s">
        <v>1822</v>
      </c>
      <c r="E29" s="32" t="s">
        <v>1823</v>
      </c>
      <c r="F29" s="32" t="s">
        <v>1824</v>
      </c>
      <c r="G29" s="32" t="s">
        <v>1825</v>
      </c>
      <c r="H29" s="33" t="s">
        <v>501</v>
      </c>
      <c r="I29" s="34">
        <v>1000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63.75" x14ac:dyDescent="0.25">
      <c r="A30" s="55" t="s">
        <v>1826</v>
      </c>
      <c r="B30" s="11">
        <v>7</v>
      </c>
      <c r="C30" s="32" t="s">
        <v>1827</v>
      </c>
      <c r="D30" s="32" t="s">
        <v>1828</v>
      </c>
      <c r="E30" s="32" t="s">
        <v>98</v>
      </c>
      <c r="F30" s="32" t="s">
        <v>98</v>
      </c>
      <c r="G30" s="32" t="s">
        <v>1829</v>
      </c>
      <c r="H30" s="33" t="s">
        <v>501</v>
      </c>
      <c r="I30" s="34">
        <v>500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x14ac:dyDescent="0.25">
      <c r="A31" s="55" t="s">
        <v>1830</v>
      </c>
      <c r="B31" s="11">
        <v>8</v>
      </c>
      <c r="C31" s="32" t="s">
        <v>1831</v>
      </c>
      <c r="D31" s="32" t="s">
        <v>98</v>
      </c>
      <c r="E31" s="32" t="s">
        <v>98</v>
      </c>
      <c r="F31" s="32" t="s">
        <v>98</v>
      </c>
      <c r="G31" s="32" t="s">
        <v>1832</v>
      </c>
      <c r="H31" s="33" t="s">
        <v>501</v>
      </c>
      <c r="I31" s="34">
        <v>60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x14ac:dyDescent="0.25">
      <c r="A32" s="55" t="s">
        <v>1833</v>
      </c>
      <c r="B32" s="11">
        <v>9</v>
      </c>
      <c r="C32" s="32" t="s">
        <v>1834</v>
      </c>
      <c r="D32" s="32" t="s">
        <v>98</v>
      </c>
      <c r="E32" s="32" t="s">
        <v>98</v>
      </c>
      <c r="F32" s="32" t="s">
        <v>98</v>
      </c>
      <c r="G32" s="32" t="s">
        <v>1835</v>
      </c>
      <c r="H32" s="33" t="s">
        <v>501</v>
      </c>
      <c r="I32" s="34">
        <v>900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x14ac:dyDescent="0.25">
      <c r="A33" s="55" t="s">
        <v>1836</v>
      </c>
      <c r="B33" s="11">
        <v>10</v>
      </c>
      <c r="C33" s="32" t="s">
        <v>1837</v>
      </c>
      <c r="D33" s="32" t="s">
        <v>98</v>
      </c>
      <c r="E33" s="32" t="s">
        <v>98</v>
      </c>
      <c r="F33" s="32" t="s">
        <v>98</v>
      </c>
      <c r="G33" s="32" t="s">
        <v>1838</v>
      </c>
      <c r="H33" s="33" t="s">
        <v>501</v>
      </c>
      <c r="I33" s="34">
        <v>300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x14ac:dyDescent="0.25">
      <c r="A34" s="55" t="s">
        <v>1839</v>
      </c>
      <c r="B34" s="11">
        <v>11</v>
      </c>
      <c r="C34" s="32" t="s">
        <v>1840</v>
      </c>
      <c r="D34" s="32" t="s">
        <v>98</v>
      </c>
      <c r="E34" s="32" t="s">
        <v>98</v>
      </c>
      <c r="F34" s="32" t="s">
        <v>98</v>
      </c>
      <c r="G34" s="32" t="s">
        <v>1841</v>
      </c>
      <c r="H34" s="33" t="s">
        <v>501</v>
      </c>
      <c r="I34" s="34">
        <v>300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x14ac:dyDescent="0.25">
      <c r="A35" s="55" t="s">
        <v>1842</v>
      </c>
      <c r="B35" s="11">
        <v>12</v>
      </c>
      <c r="C35" s="32" t="s">
        <v>1843</v>
      </c>
      <c r="D35" s="32" t="s">
        <v>98</v>
      </c>
      <c r="E35" s="32" t="s">
        <v>98</v>
      </c>
      <c r="F35" s="32" t="s">
        <v>98</v>
      </c>
      <c r="G35" s="32" t="s">
        <v>1844</v>
      </c>
      <c r="H35" s="33" t="s">
        <v>501</v>
      </c>
      <c r="I35" s="34">
        <v>500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1845</v>
      </c>
      <c r="B36" s="11">
        <v>13</v>
      </c>
      <c r="C36" s="32" t="s">
        <v>1846</v>
      </c>
      <c r="D36" s="32" t="s">
        <v>98</v>
      </c>
      <c r="E36" s="32" t="s">
        <v>98</v>
      </c>
      <c r="F36" s="32" t="s">
        <v>98</v>
      </c>
      <c r="G36" s="32" t="s">
        <v>469</v>
      </c>
      <c r="H36" s="33" t="s">
        <v>501</v>
      </c>
      <c r="I36" s="34">
        <v>300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6.25" thickBot="1" x14ac:dyDescent="0.3">
      <c r="A37" s="56" t="s">
        <v>1847</v>
      </c>
      <c r="B37" s="13">
        <v>14</v>
      </c>
      <c r="C37" s="42" t="s">
        <v>1848</v>
      </c>
      <c r="D37" s="42" t="s">
        <v>98</v>
      </c>
      <c r="E37" s="42" t="s">
        <v>98</v>
      </c>
      <c r="F37" s="42" t="s">
        <v>98</v>
      </c>
      <c r="G37" s="42" t="s">
        <v>1849</v>
      </c>
      <c r="H37" s="43" t="s">
        <v>501</v>
      </c>
      <c r="I37" s="44">
        <v>30</v>
      </c>
      <c r="J37" s="60"/>
      <c r="K37" s="13">
        <v>1</v>
      </c>
      <c r="L37" s="45"/>
      <c r="M37" s="46"/>
      <c r="N37" s="47">
        <f>IF(M37&gt;0,ROUND(L37/M37,4),0)</f>
        <v>0</v>
      </c>
      <c r="O37" s="48"/>
      <c r="P37" s="49"/>
      <c r="Q37" s="47">
        <f>ROUND(ROUND(N37,4)*(1-O37),4)</f>
        <v>0</v>
      </c>
      <c r="R37" s="47">
        <f>ROUND(ROUND(Q37,4)*(1+P37),4)</f>
        <v>0</v>
      </c>
      <c r="S37" s="47">
        <f>ROUND($I37*Q37,4)</f>
        <v>0</v>
      </c>
      <c r="T37" s="47">
        <f>ROUND($I37*R37,4)</f>
        <v>0</v>
      </c>
      <c r="U37" s="50"/>
      <c r="V37" s="50"/>
      <c r="W37" s="50"/>
      <c r="X37" s="50"/>
      <c r="Y37" s="51"/>
    </row>
    <row r="38" spans="1:25" ht="13.5" thickBot="1" x14ac:dyDescent="0.3">
      <c r="R38" s="61" t="s">
        <v>100</v>
      </c>
      <c r="S38" s="62">
        <f>SUM(S24:S37)</f>
        <v>0</v>
      </c>
      <c r="T38" s="63">
        <f>SUM(T24:T37)</f>
        <v>0</v>
      </c>
    </row>
    <row r="40" spans="1:25" ht="13.5" thickBot="1" x14ac:dyDescent="0.3"/>
    <row r="41" spans="1:25" ht="13.5" thickBot="1" x14ac:dyDescent="0.3">
      <c r="A41" s="52" t="s">
        <v>55</v>
      </c>
      <c r="B41" s="57" t="s">
        <v>127</v>
      </c>
      <c r="C41" s="18" t="s">
        <v>1850</v>
      </c>
      <c r="D41" s="18"/>
      <c r="E41" s="18"/>
      <c r="F41" s="18"/>
      <c r="G41" s="18"/>
      <c r="H41" s="18" t="s">
        <v>331</v>
      </c>
      <c r="I41" s="18"/>
      <c r="J41" s="8"/>
      <c r="K41" s="7"/>
      <c r="L41" s="18" t="s">
        <v>1851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8"/>
    </row>
    <row r="42" spans="1:25" ht="51.75" thickBot="1" x14ac:dyDescent="0.3">
      <c r="A42" s="53" t="s">
        <v>60</v>
      </c>
      <c r="B42" s="19" t="s">
        <v>61</v>
      </c>
      <c r="C42" s="20" t="s">
        <v>62</v>
      </c>
      <c r="D42" s="20" t="s">
        <v>63</v>
      </c>
      <c r="E42" s="20" t="s">
        <v>64</v>
      </c>
      <c r="F42" s="20" t="s">
        <v>65</v>
      </c>
      <c r="G42" s="20" t="s">
        <v>486</v>
      </c>
      <c r="H42" s="20" t="s">
        <v>67</v>
      </c>
      <c r="I42" s="20" t="s">
        <v>68</v>
      </c>
      <c r="J42" s="21" t="s">
        <v>69</v>
      </c>
      <c r="K42" s="19" t="s">
        <v>70</v>
      </c>
      <c r="L42" s="20" t="s">
        <v>71</v>
      </c>
      <c r="M42" s="20" t="s">
        <v>72</v>
      </c>
      <c r="N42" s="20" t="s">
        <v>73</v>
      </c>
      <c r="O42" s="20" t="s">
        <v>74</v>
      </c>
      <c r="P42" s="20" t="s">
        <v>75</v>
      </c>
      <c r="Q42" s="20" t="s">
        <v>76</v>
      </c>
      <c r="R42" s="20" t="s">
        <v>77</v>
      </c>
      <c r="S42" s="20" t="s">
        <v>78</v>
      </c>
      <c r="T42" s="20" t="s">
        <v>79</v>
      </c>
      <c r="U42" s="20" t="s">
        <v>80</v>
      </c>
      <c r="V42" s="20" t="s">
        <v>81</v>
      </c>
      <c r="W42" s="20" t="s">
        <v>82</v>
      </c>
      <c r="X42" s="20" t="s">
        <v>83</v>
      </c>
      <c r="Y42" s="21" t="s">
        <v>84</v>
      </c>
    </row>
    <row r="43" spans="1:25" x14ac:dyDescent="0.25">
      <c r="A43" s="54" t="s">
        <v>1852</v>
      </c>
      <c r="B43" s="9">
        <v>1</v>
      </c>
      <c r="C43" s="22" t="s">
        <v>1853</v>
      </c>
      <c r="D43" s="22" t="s">
        <v>98</v>
      </c>
      <c r="E43" s="22" t="s">
        <v>98</v>
      </c>
      <c r="F43" s="22" t="s">
        <v>98</v>
      </c>
      <c r="G43" s="22" t="s">
        <v>1854</v>
      </c>
      <c r="H43" s="23" t="s">
        <v>492</v>
      </c>
      <c r="I43" s="24">
        <v>800</v>
      </c>
      <c r="J43" s="58"/>
      <c r="K43" s="9">
        <v>1</v>
      </c>
      <c r="L43" s="25"/>
      <c r="M43" s="26"/>
      <c r="N43" s="27">
        <f>IF(M43&gt;0,ROUND(L43/M43,4),0)</f>
        <v>0</v>
      </c>
      <c r="O43" s="28"/>
      <c r="P43" s="29"/>
      <c r="Q43" s="27">
        <f>ROUND(ROUND(N43,4)*(1-O43),4)</f>
        <v>0</v>
      </c>
      <c r="R43" s="27">
        <f>ROUND(ROUND(Q43,4)*(1+P43),4)</f>
        <v>0</v>
      </c>
      <c r="S43" s="27">
        <f>ROUND($I43*Q43,4)</f>
        <v>0</v>
      </c>
      <c r="T43" s="27">
        <f>ROUND($I43*R43,4)</f>
        <v>0</v>
      </c>
      <c r="U43" s="30"/>
      <c r="V43" s="30"/>
      <c r="W43" s="30"/>
      <c r="X43" s="30"/>
      <c r="Y43" s="31"/>
    </row>
    <row r="44" spans="1:25" ht="25.5" x14ac:dyDescent="0.25">
      <c r="A44" s="55" t="s">
        <v>1855</v>
      </c>
      <c r="B44" s="11">
        <v>2</v>
      </c>
      <c r="C44" s="32" t="s">
        <v>1856</v>
      </c>
      <c r="D44" s="32" t="s">
        <v>98</v>
      </c>
      <c r="E44" s="32" t="s">
        <v>1857</v>
      </c>
      <c r="F44" s="32" t="s">
        <v>514</v>
      </c>
      <c r="G44" s="32" t="s">
        <v>1858</v>
      </c>
      <c r="H44" s="33" t="s">
        <v>492</v>
      </c>
      <c r="I44" s="34">
        <v>200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x14ac:dyDescent="0.25">
      <c r="A45" s="55" t="s">
        <v>1859</v>
      </c>
      <c r="B45" s="11">
        <v>3</v>
      </c>
      <c r="C45" s="32" t="s">
        <v>1860</v>
      </c>
      <c r="D45" s="32" t="s">
        <v>1861</v>
      </c>
      <c r="E45" s="32" t="s">
        <v>89</v>
      </c>
      <c r="F45" s="32" t="s">
        <v>98</v>
      </c>
      <c r="G45" s="32" t="s">
        <v>1862</v>
      </c>
      <c r="H45" s="33" t="s">
        <v>492</v>
      </c>
      <c r="I45" s="34">
        <v>900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1863</v>
      </c>
      <c r="B46" s="11">
        <v>4</v>
      </c>
      <c r="C46" s="32" t="s">
        <v>1864</v>
      </c>
      <c r="D46" s="32" t="s">
        <v>98</v>
      </c>
      <c r="E46" s="32" t="s">
        <v>1865</v>
      </c>
      <c r="F46" s="32" t="s">
        <v>98</v>
      </c>
      <c r="G46" s="32" t="s">
        <v>1866</v>
      </c>
      <c r="H46" s="33" t="s">
        <v>492</v>
      </c>
      <c r="I46" s="34">
        <v>10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1867</v>
      </c>
      <c r="B47" s="11">
        <v>5</v>
      </c>
      <c r="C47" s="32" t="s">
        <v>1868</v>
      </c>
      <c r="D47" s="32" t="s">
        <v>98</v>
      </c>
      <c r="E47" s="32" t="s">
        <v>1865</v>
      </c>
      <c r="F47" s="32" t="s">
        <v>98</v>
      </c>
      <c r="G47" s="32" t="s">
        <v>1869</v>
      </c>
      <c r="H47" s="33" t="s">
        <v>492</v>
      </c>
      <c r="I47" s="34">
        <v>800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25.5" x14ac:dyDescent="0.25">
      <c r="A48" s="55" t="s">
        <v>1870</v>
      </c>
      <c r="B48" s="11">
        <v>6</v>
      </c>
      <c r="C48" s="32" t="s">
        <v>1871</v>
      </c>
      <c r="D48" s="32" t="s">
        <v>1872</v>
      </c>
      <c r="E48" s="32" t="s">
        <v>98</v>
      </c>
      <c r="F48" s="32" t="s">
        <v>98</v>
      </c>
      <c r="G48" s="32" t="s">
        <v>1873</v>
      </c>
      <c r="H48" s="33" t="s">
        <v>501</v>
      </c>
      <c r="I48" s="34">
        <v>200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x14ac:dyDescent="0.25">
      <c r="A49" s="55" t="s">
        <v>1874</v>
      </c>
      <c r="B49" s="11">
        <v>7</v>
      </c>
      <c r="C49" s="32" t="s">
        <v>1875</v>
      </c>
      <c r="D49" s="32" t="s">
        <v>98</v>
      </c>
      <c r="E49" s="32" t="s">
        <v>98</v>
      </c>
      <c r="F49" s="32" t="s">
        <v>98</v>
      </c>
      <c r="G49" s="32" t="s">
        <v>1876</v>
      </c>
      <c r="H49" s="33" t="s">
        <v>501</v>
      </c>
      <c r="I49" s="34">
        <v>500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51" x14ac:dyDescent="0.25">
      <c r="A50" s="55" t="s">
        <v>1877</v>
      </c>
      <c r="B50" s="11">
        <v>8</v>
      </c>
      <c r="C50" s="32" t="s">
        <v>1878</v>
      </c>
      <c r="D50" s="32" t="s">
        <v>98</v>
      </c>
      <c r="E50" s="32" t="s">
        <v>1879</v>
      </c>
      <c r="F50" s="32" t="s">
        <v>98</v>
      </c>
      <c r="G50" s="32" t="s">
        <v>1880</v>
      </c>
      <c r="H50" s="33" t="s">
        <v>501</v>
      </c>
      <c r="I50" s="34">
        <v>500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x14ac:dyDescent="0.25">
      <c r="A51" s="55" t="s">
        <v>1881</v>
      </c>
      <c r="B51" s="11">
        <v>9</v>
      </c>
      <c r="C51" s="32" t="s">
        <v>1882</v>
      </c>
      <c r="D51" s="32" t="s">
        <v>98</v>
      </c>
      <c r="E51" s="32" t="s">
        <v>98</v>
      </c>
      <c r="F51" s="32" t="s">
        <v>98</v>
      </c>
      <c r="G51" s="32" t="s">
        <v>1883</v>
      </c>
      <c r="H51" s="33" t="s">
        <v>501</v>
      </c>
      <c r="I51" s="34">
        <v>500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x14ac:dyDescent="0.25">
      <c r="A52" s="55" t="s">
        <v>1884</v>
      </c>
      <c r="B52" s="11">
        <v>10</v>
      </c>
      <c r="C52" s="32" t="s">
        <v>1885</v>
      </c>
      <c r="D52" s="32" t="s">
        <v>98</v>
      </c>
      <c r="E52" s="32" t="s">
        <v>98</v>
      </c>
      <c r="F52" s="32" t="s">
        <v>98</v>
      </c>
      <c r="G52" s="32" t="s">
        <v>1886</v>
      </c>
      <c r="H52" s="33" t="s">
        <v>91</v>
      </c>
      <c r="I52" s="34">
        <v>600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25.5" x14ac:dyDescent="0.25">
      <c r="A53" s="55" t="s">
        <v>1887</v>
      </c>
      <c r="B53" s="11">
        <v>11</v>
      </c>
      <c r="C53" s="32" t="s">
        <v>1888</v>
      </c>
      <c r="D53" s="32" t="s">
        <v>98</v>
      </c>
      <c r="E53" s="32" t="s">
        <v>1889</v>
      </c>
      <c r="F53" s="32" t="s">
        <v>98</v>
      </c>
      <c r="G53" s="32" t="s">
        <v>1890</v>
      </c>
      <c r="H53" s="33" t="s">
        <v>501</v>
      </c>
      <c r="I53" s="34">
        <v>2000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5.5" x14ac:dyDescent="0.25">
      <c r="A54" s="55" t="s">
        <v>1891</v>
      </c>
      <c r="B54" s="11">
        <v>12</v>
      </c>
      <c r="C54" s="32" t="s">
        <v>1892</v>
      </c>
      <c r="D54" s="32" t="s">
        <v>98</v>
      </c>
      <c r="E54" s="32" t="s">
        <v>98</v>
      </c>
      <c r="F54" s="32" t="s">
        <v>98</v>
      </c>
      <c r="G54" s="32" t="s">
        <v>1893</v>
      </c>
      <c r="H54" s="33" t="s">
        <v>501</v>
      </c>
      <c r="I54" s="34">
        <v>3000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ht="25.5" x14ac:dyDescent="0.25">
      <c r="A55" s="55" t="s">
        <v>1894</v>
      </c>
      <c r="B55" s="11">
        <v>13</v>
      </c>
      <c r="C55" s="32" t="s">
        <v>1895</v>
      </c>
      <c r="D55" s="32" t="s">
        <v>98</v>
      </c>
      <c r="E55" s="32" t="s">
        <v>1896</v>
      </c>
      <c r="F55" s="32" t="s">
        <v>98</v>
      </c>
      <c r="G55" s="32" t="s">
        <v>1897</v>
      </c>
      <c r="H55" s="33" t="s">
        <v>501</v>
      </c>
      <c r="I55" s="34">
        <v>4000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39" thickBot="1" x14ac:dyDescent="0.3">
      <c r="A56" s="56" t="s">
        <v>1898</v>
      </c>
      <c r="B56" s="13">
        <v>14</v>
      </c>
      <c r="C56" s="42" t="s">
        <v>1899</v>
      </c>
      <c r="D56" s="42" t="s">
        <v>98</v>
      </c>
      <c r="E56" s="42" t="s">
        <v>1900</v>
      </c>
      <c r="F56" s="42" t="s">
        <v>98</v>
      </c>
      <c r="G56" s="42" t="s">
        <v>1901</v>
      </c>
      <c r="H56" s="43" t="s">
        <v>501</v>
      </c>
      <c r="I56" s="44">
        <v>400</v>
      </c>
      <c r="J56" s="60"/>
      <c r="K56" s="13">
        <v>1</v>
      </c>
      <c r="L56" s="45"/>
      <c r="M56" s="46"/>
      <c r="N56" s="47">
        <f>IF(M56&gt;0,ROUND(L56/M56,4),0)</f>
        <v>0</v>
      </c>
      <c r="O56" s="48"/>
      <c r="P56" s="49"/>
      <c r="Q56" s="47">
        <f>ROUND(ROUND(N56,4)*(1-O56),4)</f>
        <v>0</v>
      </c>
      <c r="R56" s="47">
        <f>ROUND(ROUND(Q56,4)*(1+P56),4)</f>
        <v>0</v>
      </c>
      <c r="S56" s="47">
        <f>ROUND($I56*Q56,4)</f>
        <v>0</v>
      </c>
      <c r="T56" s="47">
        <f>ROUND($I56*R56,4)</f>
        <v>0</v>
      </c>
      <c r="U56" s="50"/>
      <c r="V56" s="50"/>
      <c r="W56" s="50"/>
      <c r="X56" s="50"/>
      <c r="Y56" s="51"/>
    </row>
    <row r="57" spans="1:25" ht="13.5" thickBot="1" x14ac:dyDescent="0.3">
      <c r="R57" s="61" t="s">
        <v>100</v>
      </c>
      <c r="S57" s="62">
        <f>SUM(S43:S56)</f>
        <v>0</v>
      </c>
      <c r="T57" s="63">
        <f>SUM(T43:T56)</f>
        <v>0</v>
      </c>
    </row>
    <row r="59" spans="1:25" ht="13.5" thickBot="1" x14ac:dyDescent="0.3"/>
    <row r="60" spans="1:25" ht="13.5" thickBot="1" x14ac:dyDescent="0.3">
      <c r="A60" s="52" t="s">
        <v>55</v>
      </c>
      <c r="B60" s="57" t="s">
        <v>161</v>
      </c>
      <c r="C60" s="18" t="s">
        <v>1902</v>
      </c>
      <c r="D60" s="18"/>
      <c r="E60" s="18"/>
      <c r="F60" s="18"/>
      <c r="G60" s="18"/>
      <c r="H60" s="18" t="s">
        <v>331</v>
      </c>
      <c r="I60" s="18"/>
      <c r="J60" s="8"/>
      <c r="K60" s="7"/>
      <c r="L60" s="18" t="s">
        <v>1903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8"/>
    </row>
    <row r="61" spans="1:25" ht="51.75" thickBot="1" x14ac:dyDescent="0.3">
      <c r="A61" s="53" t="s">
        <v>60</v>
      </c>
      <c r="B61" s="19" t="s">
        <v>61</v>
      </c>
      <c r="C61" s="20" t="s">
        <v>62</v>
      </c>
      <c r="D61" s="20" t="s">
        <v>63</v>
      </c>
      <c r="E61" s="20" t="s">
        <v>64</v>
      </c>
      <c r="F61" s="20" t="s">
        <v>65</v>
      </c>
      <c r="G61" s="20" t="s">
        <v>486</v>
      </c>
      <c r="H61" s="20" t="s">
        <v>67</v>
      </c>
      <c r="I61" s="20" t="s">
        <v>68</v>
      </c>
      <c r="J61" s="21" t="s">
        <v>69</v>
      </c>
      <c r="K61" s="19" t="s">
        <v>70</v>
      </c>
      <c r="L61" s="20" t="s">
        <v>71</v>
      </c>
      <c r="M61" s="20" t="s">
        <v>72</v>
      </c>
      <c r="N61" s="20" t="s">
        <v>73</v>
      </c>
      <c r="O61" s="20" t="s">
        <v>74</v>
      </c>
      <c r="P61" s="20" t="s">
        <v>75</v>
      </c>
      <c r="Q61" s="20" t="s">
        <v>76</v>
      </c>
      <c r="R61" s="20" t="s">
        <v>77</v>
      </c>
      <c r="S61" s="20" t="s">
        <v>78</v>
      </c>
      <c r="T61" s="20" t="s">
        <v>79</v>
      </c>
      <c r="U61" s="20" t="s">
        <v>80</v>
      </c>
      <c r="V61" s="20" t="s">
        <v>81</v>
      </c>
      <c r="W61" s="20" t="s">
        <v>82</v>
      </c>
      <c r="X61" s="20" t="s">
        <v>83</v>
      </c>
      <c r="Y61" s="21" t="s">
        <v>84</v>
      </c>
    </row>
    <row r="62" spans="1:25" x14ac:dyDescent="0.25">
      <c r="A62" s="54" t="s">
        <v>1904</v>
      </c>
      <c r="B62" s="9">
        <v>1</v>
      </c>
      <c r="C62" s="22" t="s">
        <v>1905</v>
      </c>
      <c r="D62" s="22" t="s">
        <v>1906</v>
      </c>
      <c r="E62" s="22" t="s">
        <v>98</v>
      </c>
      <c r="F62" s="22" t="s">
        <v>1907</v>
      </c>
      <c r="G62" s="22" t="s">
        <v>1908</v>
      </c>
      <c r="H62" s="23" t="s">
        <v>501</v>
      </c>
      <c r="I62" s="24">
        <v>10000</v>
      </c>
      <c r="J62" s="58"/>
      <c r="K62" s="9">
        <v>1</v>
      </c>
      <c r="L62" s="25"/>
      <c r="M62" s="26"/>
      <c r="N62" s="27">
        <f>IF(M62&gt;0,ROUND(L62/M62,4),0)</f>
        <v>0</v>
      </c>
      <c r="O62" s="28"/>
      <c r="P62" s="29"/>
      <c r="Q62" s="27">
        <f>ROUND(ROUND(N62,4)*(1-O62),4)</f>
        <v>0</v>
      </c>
      <c r="R62" s="27">
        <f>ROUND(ROUND(Q62,4)*(1+P62),4)</f>
        <v>0</v>
      </c>
      <c r="S62" s="27">
        <f>ROUND($I62*Q62,4)</f>
        <v>0</v>
      </c>
      <c r="T62" s="27">
        <f>ROUND($I62*R62,4)</f>
        <v>0</v>
      </c>
      <c r="U62" s="30"/>
      <c r="V62" s="30"/>
      <c r="W62" s="30"/>
      <c r="X62" s="30"/>
      <c r="Y62" s="31"/>
    </row>
    <row r="63" spans="1:25" ht="13.5" thickBot="1" x14ac:dyDescent="0.3">
      <c r="A63" s="56" t="s">
        <v>1909</v>
      </c>
      <c r="B63" s="13">
        <v>2</v>
      </c>
      <c r="C63" s="42" t="s">
        <v>1910</v>
      </c>
      <c r="D63" s="42" t="s">
        <v>1906</v>
      </c>
      <c r="E63" s="42" t="s">
        <v>98</v>
      </c>
      <c r="F63" s="42" t="s">
        <v>1907</v>
      </c>
      <c r="G63" s="42" t="s">
        <v>1911</v>
      </c>
      <c r="H63" s="43" t="s">
        <v>91</v>
      </c>
      <c r="I63" s="44">
        <v>20</v>
      </c>
      <c r="J63" s="60"/>
      <c r="K63" s="13">
        <v>1</v>
      </c>
      <c r="L63" s="45"/>
      <c r="M63" s="46"/>
      <c r="N63" s="47">
        <f>IF(M63&gt;0,ROUND(L63/M63,4),0)</f>
        <v>0</v>
      </c>
      <c r="O63" s="48"/>
      <c r="P63" s="49"/>
      <c r="Q63" s="47">
        <f>ROUND(ROUND(N63,4)*(1-O63),4)</f>
        <v>0</v>
      </c>
      <c r="R63" s="47">
        <f>ROUND(ROUND(Q63,4)*(1+P63),4)</f>
        <v>0</v>
      </c>
      <c r="S63" s="47">
        <f>ROUND($I63*Q63,4)</f>
        <v>0</v>
      </c>
      <c r="T63" s="47">
        <f>ROUND($I63*R63,4)</f>
        <v>0</v>
      </c>
      <c r="U63" s="50"/>
      <c r="V63" s="50"/>
      <c r="W63" s="50"/>
      <c r="X63" s="50"/>
      <c r="Y63" s="51"/>
    </row>
    <row r="64" spans="1:25" ht="13.5" thickBot="1" x14ac:dyDescent="0.3">
      <c r="R64" s="61" t="s">
        <v>100</v>
      </c>
      <c r="S64" s="62">
        <f>SUM(S62:S63)</f>
        <v>0</v>
      </c>
      <c r="T64" s="63">
        <f>SUM(T62:T63)</f>
        <v>0</v>
      </c>
    </row>
  </sheetData>
  <sheetProtection algorithmName="SHA-512" hashValue="D5T2Vr03+ZtYkQhSQDBoEZmUfgn8J5jQa4SmpikpxC786YCVnIS0MR5KSui9sGlEwCHTGtjMxWJjbGMzC42E7Q==" saltValue="uLdOknG4r3O6kVXCZABiF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1912</v>
      </c>
      <c r="C5" s="2" t="s">
        <v>1913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1914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1913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1915</v>
      </c>
      <c r="B13" s="9">
        <v>1</v>
      </c>
      <c r="C13" s="22" t="s">
        <v>1916</v>
      </c>
      <c r="D13" s="22" t="s">
        <v>1917</v>
      </c>
      <c r="E13" s="22" t="s">
        <v>98</v>
      </c>
      <c r="F13" s="22" t="s">
        <v>98</v>
      </c>
      <c r="G13" s="22" t="s">
        <v>1918</v>
      </c>
      <c r="H13" s="23" t="s">
        <v>501</v>
      </c>
      <c r="I13" s="24">
        <v>3500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1919</v>
      </c>
      <c r="B14" s="11">
        <v>2</v>
      </c>
      <c r="C14" s="32" t="s">
        <v>1920</v>
      </c>
      <c r="D14" s="32" t="s">
        <v>1917</v>
      </c>
      <c r="E14" s="32" t="s">
        <v>98</v>
      </c>
      <c r="F14" s="32" t="s">
        <v>98</v>
      </c>
      <c r="G14" s="32" t="s">
        <v>1921</v>
      </c>
      <c r="H14" s="33" t="s">
        <v>501</v>
      </c>
      <c r="I14" s="34">
        <v>3500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1922</v>
      </c>
      <c r="B15" s="11">
        <v>3</v>
      </c>
      <c r="C15" s="32" t="s">
        <v>1923</v>
      </c>
      <c r="D15" s="32" t="s">
        <v>1924</v>
      </c>
      <c r="E15" s="32" t="s">
        <v>98</v>
      </c>
      <c r="F15" s="32" t="s">
        <v>98</v>
      </c>
      <c r="G15" s="32" t="s">
        <v>1925</v>
      </c>
      <c r="H15" s="33" t="s">
        <v>91</v>
      </c>
      <c r="I15" s="34">
        <v>300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1926</v>
      </c>
      <c r="B16" s="11">
        <v>4</v>
      </c>
      <c r="C16" s="32" t="s">
        <v>1927</v>
      </c>
      <c r="D16" s="32" t="s">
        <v>1924</v>
      </c>
      <c r="E16" s="32" t="s">
        <v>98</v>
      </c>
      <c r="F16" s="32" t="s">
        <v>98</v>
      </c>
      <c r="G16" s="32" t="s">
        <v>1928</v>
      </c>
      <c r="H16" s="33" t="s">
        <v>91</v>
      </c>
      <c r="I16" s="34">
        <v>500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1929</v>
      </c>
      <c r="B17" s="11">
        <v>5</v>
      </c>
      <c r="C17" s="32" t="s">
        <v>1930</v>
      </c>
      <c r="D17" s="32" t="s">
        <v>98</v>
      </c>
      <c r="E17" s="32" t="s">
        <v>98</v>
      </c>
      <c r="F17" s="32" t="s">
        <v>98</v>
      </c>
      <c r="G17" s="32" t="s">
        <v>1931</v>
      </c>
      <c r="H17" s="33" t="s">
        <v>91</v>
      </c>
      <c r="I17" s="34">
        <v>600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1932</v>
      </c>
      <c r="B18" s="11">
        <v>6</v>
      </c>
      <c r="C18" s="32" t="s">
        <v>1933</v>
      </c>
      <c r="D18" s="32" t="s">
        <v>1934</v>
      </c>
      <c r="E18" s="32" t="s">
        <v>98</v>
      </c>
      <c r="F18" s="32" t="s">
        <v>98</v>
      </c>
      <c r="G18" s="32" t="s">
        <v>1935</v>
      </c>
      <c r="H18" s="33" t="s">
        <v>91</v>
      </c>
      <c r="I18" s="34">
        <v>2000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1932</v>
      </c>
      <c r="B19" s="11">
        <v>7</v>
      </c>
      <c r="C19" s="32" t="s">
        <v>1936</v>
      </c>
      <c r="D19" s="32" t="s">
        <v>1937</v>
      </c>
      <c r="E19" s="32" t="s">
        <v>98</v>
      </c>
      <c r="F19" s="32" t="s">
        <v>98</v>
      </c>
      <c r="G19" s="32" t="s">
        <v>1938</v>
      </c>
      <c r="H19" s="33" t="s">
        <v>91</v>
      </c>
      <c r="I19" s="34">
        <v>50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1939</v>
      </c>
      <c r="B20" s="11">
        <v>8</v>
      </c>
      <c r="C20" s="32" t="s">
        <v>1940</v>
      </c>
      <c r="D20" s="32" t="s">
        <v>1937</v>
      </c>
      <c r="E20" s="32" t="s">
        <v>98</v>
      </c>
      <c r="F20" s="32" t="s">
        <v>98</v>
      </c>
      <c r="G20" s="32" t="s">
        <v>1941</v>
      </c>
      <c r="H20" s="33" t="s">
        <v>91</v>
      </c>
      <c r="I20" s="34">
        <v>10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1942</v>
      </c>
      <c r="B21" s="11">
        <v>9</v>
      </c>
      <c r="C21" s="32" t="s">
        <v>1943</v>
      </c>
      <c r="D21" s="32" t="s">
        <v>98</v>
      </c>
      <c r="E21" s="32" t="s">
        <v>98</v>
      </c>
      <c r="F21" s="32" t="s">
        <v>98</v>
      </c>
      <c r="G21" s="32" t="s">
        <v>1944</v>
      </c>
      <c r="H21" s="33" t="s">
        <v>501</v>
      </c>
      <c r="I21" s="34">
        <v>20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1945</v>
      </c>
      <c r="B22" s="11">
        <v>10</v>
      </c>
      <c r="C22" s="32" t="s">
        <v>1946</v>
      </c>
      <c r="D22" s="32" t="s">
        <v>98</v>
      </c>
      <c r="E22" s="32" t="s">
        <v>98</v>
      </c>
      <c r="F22" s="32" t="s">
        <v>98</v>
      </c>
      <c r="G22" s="32" t="s">
        <v>1947</v>
      </c>
      <c r="H22" s="33" t="s">
        <v>501</v>
      </c>
      <c r="I22" s="34">
        <v>20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1945</v>
      </c>
      <c r="B23" s="11">
        <v>11</v>
      </c>
      <c r="C23" s="32" t="s">
        <v>1948</v>
      </c>
      <c r="D23" s="32" t="s">
        <v>1949</v>
      </c>
      <c r="E23" s="32" t="s">
        <v>98</v>
      </c>
      <c r="F23" s="32" t="s">
        <v>98</v>
      </c>
      <c r="G23" s="32" t="s">
        <v>1950</v>
      </c>
      <c r="H23" s="33" t="s">
        <v>91</v>
      </c>
      <c r="I23" s="34">
        <v>300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1951</v>
      </c>
      <c r="B24" s="11">
        <v>12</v>
      </c>
      <c r="C24" s="32" t="s">
        <v>1952</v>
      </c>
      <c r="D24" s="32" t="s">
        <v>98</v>
      </c>
      <c r="E24" s="32" t="s">
        <v>1953</v>
      </c>
      <c r="F24" s="32" t="s">
        <v>98</v>
      </c>
      <c r="G24" s="32" t="s">
        <v>1954</v>
      </c>
      <c r="H24" s="33" t="s">
        <v>501</v>
      </c>
      <c r="I24" s="34">
        <v>100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1955</v>
      </c>
      <c r="B25" s="11">
        <v>13</v>
      </c>
      <c r="C25" s="32" t="s">
        <v>1956</v>
      </c>
      <c r="D25" s="32" t="s">
        <v>1957</v>
      </c>
      <c r="E25" s="32" t="s">
        <v>98</v>
      </c>
      <c r="F25" s="32" t="s">
        <v>98</v>
      </c>
      <c r="G25" s="32" t="s">
        <v>1958</v>
      </c>
      <c r="H25" s="33" t="s">
        <v>91</v>
      </c>
      <c r="I25" s="34">
        <v>50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1959</v>
      </c>
      <c r="B26" s="11">
        <v>14</v>
      </c>
      <c r="C26" s="32" t="s">
        <v>1960</v>
      </c>
      <c r="D26" s="32" t="s">
        <v>98</v>
      </c>
      <c r="E26" s="32" t="s">
        <v>98</v>
      </c>
      <c r="F26" s="32" t="s">
        <v>98</v>
      </c>
      <c r="G26" s="32" t="s">
        <v>1961</v>
      </c>
      <c r="H26" s="33" t="s">
        <v>501</v>
      </c>
      <c r="I26" s="34">
        <v>500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98</v>
      </c>
      <c r="B27" s="11">
        <v>15</v>
      </c>
      <c r="C27" s="32" t="s">
        <v>1962</v>
      </c>
      <c r="D27" s="32" t="s">
        <v>98</v>
      </c>
      <c r="E27" s="32" t="s">
        <v>98</v>
      </c>
      <c r="F27" s="32" t="s">
        <v>98</v>
      </c>
      <c r="G27" s="32" t="s">
        <v>1963</v>
      </c>
      <c r="H27" s="33" t="s">
        <v>501</v>
      </c>
      <c r="I27" s="34">
        <v>1000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1964</v>
      </c>
      <c r="B28" s="11">
        <v>16</v>
      </c>
      <c r="C28" s="32" t="s">
        <v>1965</v>
      </c>
      <c r="D28" s="32" t="s">
        <v>1966</v>
      </c>
      <c r="E28" s="32" t="s">
        <v>98</v>
      </c>
      <c r="F28" s="32" t="s">
        <v>98</v>
      </c>
      <c r="G28" s="32" t="s">
        <v>1967</v>
      </c>
      <c r="H28" s="33" t="s">
        <v>91</v>
      </c>
      <c r="I28" s="34">
        <v>2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1968</v>
      </c>
      <c r="B29" s="11">
        <v>17</v>
      </c>
      <c r="C29" s="32" t="s">
        <v>1969</v>
      </c>
      <c r="D29" s="32" t="s">
        <v>1970</v>
      </c>
      <c r="E29" s="32" t="s">
        <v>98</v>
      </c>
      <c r="F29" s="32" t="s">
        <v>98</v>
      </c>
      <c r="G29" s="32" t="s">
        <v>1971</v>
      </c>
      <c r="H29" s="33" t="s">
        <v>91</v>
      </c>
      <c r="I29" s="34">
        <v>2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1972</v>
      </c>
      <c r="B30" s="11">
        <v>18</v>
      </c>
      <c r="C30" s="32" t="s">
        <v>1973</v>
      </c>
      <c r="D30" s="32" t="s">
        <v>1974</v>
      </c>
      <c r="E30" s="32" t="s">
        <v>98</v>
      </c>
      <c r="F30" s="32" t="s">
        <v>98</v>
      </c>
      <c r="G30" s="32" t="s">
        <v>1975</v>
      </c>
      <c r="H30" s="33" t="s">
        <v>91</v>
      </c>
      <c r="I30" s="34">
        <v>2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6.25" thickBot="1" x14ac:dyDescent="0.3">
      <c r="A31" s="56" t="s">
        <v>1976</v>
      </c>
      <c r="B31" s="13">
        <v>19</v>
      </c>
      <c r="C31" s="42" t="s">
        <v>1977</v>
      </c>
      <c r="D31" s="42" t="s">
        <v>1978</v>
      </c>
      <c r="E31" s="42" t="s">
        <v>98</v>
      </c>
      <c r="F31" s="42" t="s">
        <v>98</v>
      </c>
      <c r="G31" s="42" t="s">
        <v>1979</v>
      </c>
      <c r="H31" s="43" t="s">
        <v>91</v>
      </c>
      <c r="I31" s="44">
        <v>2</v>
      </c>
      <c r="J31" s="60"/>
      <c r="K31" s="13">
        <v>1</v>
      </c>
      <c r="L31" s="45"/>
      <c r="M31" s="46"/>
      <c r="N31" s="47">
        <f>IF(M31&gt;0,ROUND(L31/M31,4),0)</f>
        <v>0</v>
      </c>
      <c r="O31" s="48"/>
      <c r="P31" s="49"/>
      <c r="Q31" s="47">
        <f>ROUND(ROUND(N31,4)*(1-O31),4)</f>
        <v>0</v>
      </c>
      <c r="R31" s="47">
        <f>ROUND(ROUND(Q31,4)*(1+P31),4)</f>
        <v>0</v>
      </c>
      <c r="S31" s="47">
        <f>ROUND($I31*Q31,4)</f>
        <v>0</v>
      </c>
      <c r="T31" s="47">
        <f>ROUND($I31*R31,4)</f>
        <v>0</v>
      </c>
      <c r="U31" s="50"/>
      <c r="V31" s="50"/>
      <c r="W31" s="50"/>
      <c r="X31" s="50"/>
      <c r="Y31" s="51"/>
    </row>
    <row r="32" spans="1:25" ht="13.5" thickBot="1" x14ac:dyDescent="0.3">
      <c r="R32" s="61" t="s">
        <v>100</v>
      </c>
      <c r="S32" s="62">
        <f>SUM(S13:S31)</f>
        <v>0</v>
      </c>
      <c r="T32" s="63">
        <f>SUM(T13:T31)</f>
        <v>0</v>
      </c>
    </row>
    <row r="34" spans="1:25" ht="13.5" thickBot="1" x14ac:dyDescent="0.3"/>
    <row r="35" spans="1:25" ht="13.5" thickBot="1" x14ac:dyDescent="0.3">
      <c r="A35" s="52" t="s">
        <v>55</v>
      </c>
      <c r="B35" s="57" t="s">
        <v>101</v>
      </c>
      <c r="C35" s="18" t="s">
        <v>1980</v>
      </c>
      <c r="D35" s="18"/>
      <c r="E35" s="18"/>
      <c r="F35" s="18"/>
      <c r="G35" s="18"/>
      <c r="H35" s="18" t="s">
        <v>58</v>
      </c>
      <c r="I35" s="18"/>
      <c r="J35" s="8"/>
      <c r="K35" s="7"/>
      <c r="L35" s="18" t="s">
        <v>1981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8"/>
    </row>
    <row r="36" spans="1:25" ht="51.75" thickBot="1" x14ac:dyDescent="0.3">
      <c r="A36" s="53" t="s">
        <v>60</v>
      </c>
      <c r="B36" s="19" t="s">
        <v>61</v>
      </c>
      <c r="C36" s="20" t="s">
        <v>62</v>
      </c>
      <c r="D36" s="20" t="s">
        <v>63</v>
      </c>
      <c r="E36" s="20" t="s">
        <v>64</v>
      </c>
      <c r="F36" s="20" t="s">
        <v>65</v>
      </c>
      <c r="G36" s="20" t="s">
        <v>486</v>
      </c>
      <c r="H36" s="20" t="s">
        <v>67</v>
      </c>
      <c r="I36" s="20" t="s">
        <v>68</v>
      </c>
      <c r="J36" s="21" t="s">
        <v>69</v>
      </c>
      <c r="K36" s="19" t="s">
        <v>70</v>
      </c>
      <c r="L36" s="20" t="s">
        <v>71</v>
      </c>
      <c r="M36" s="20" t="s">
        <v>72</v>
      </c>
      <c r="N36" s="20" t="s">
        <v>73</v>
      </c>
      <c r="O36" s="20" t="s">
        <v>74</v>
      </c>
      <c r="P36" s="20" t="s">
        <v>75</v>
      </c>
      <c r="Q36" s="20" t="s">
        <v>76</v>
      </c>
      <c r="R36" s="20" t="s">
        <v>77</v>
      </c>
      <c r="S36" s="20" t="s">
        <v>78</v>
      </c>
      <c r="T36" s="20" t="s">
        <v>79</v>
      </c>
      <c r="U36" s="20" t="s">
        <v>80</v>
      </c>
      <c r="V36" s="20" t="s">
        <v>81</v>
      </c>
      <c r="W36" s="20" t="s">
        <v>82</v>
      </c>
      <c r="X36" s="20" t="s">
        <v>83</v>
      </c>
      <c r="Y36" s="21" t="s">
        <v>84</v>
      </c>
    </row>
    <row r="37" spans="1:25" ht="38.25" x14ac:dyDescent="0.25">
      <c r="A37" s="54" t="s">
        <v>1982</v>
      </c>
      <c r="B37" s="9">
        <v>1</v>
      </c>
      <c r="C37" s="22" t="s">
        <v>1983</v>
      </c>
      <c r="D37" s="22" t="s">
        <v>1984</v>
      </c>
      <c r="E37" s="22" t="s">
        <v>98</v>
      </c>
      <c r="F37" s="22" t="s">
        <v>98</v>
      </c>
      <c r="G37" s="22" t="s">
        <v>1985</v>
      </c>
      <c r="H37" s="23" t="s">
        <v>501</v>
      </c>
      <c r="I37" s="24">
        <v>800</v>
      </c>
      <c r="J37" s="58"/>
      <c r="K37" s="9">
        <v>1</v>
      </c>
      <c r="L37" s="25"/>
      <c r="M37" s="26"/>
      <c r="N37" s="27">
        <f>IF(M37&gt;0,ROUND(L37/M37,4),0)</f>
        <v>0</v>
      </c>
      <c r="O37" s="28"/>
      <c r="P37" s="29"/>
      <c r="Q37" s="27">
        <f>ROUND(ROUND(N37,4)*(1-O37),4)</f>
        <v>0</v>
      </c>
      <c r="R37" s="27">
        <f>ROUND(ROUND(Q37,4)*(1+P37),4)</f>
        <v>0</v>
      </c>
      <c r="S37" s="27">
        <f>ROUND($I37*Q37,4)</f>
        <v>0</v>
      </c>
      <c r="T37" s="27">
        <f>ROUND($I37*R37,4)</f>
        <v>0</v>
      </c>
      <c r="U37" s="30"/>
      <c r="V37" s="30"/>
      <c r="W37" s="30"/>
      <c r="X37" s="30"/>
      <c r="Y37" s="31"/>
    </row>
    <row r="38" spans="1:25" ht="38.25" x14ac:dyDescent="0.25">
      <c r="A38" s="55" t="s">
        <v>1986</v>
      </c>
      <c r="B38" s="11">
        <v>2</v>
      </c>
      <c r="C38" s="32" t="s">
        <v>1987</v>
      </c>
      <c r="D38" s="32" t="s">
        <v>1988</v>
      </c>
      <c r="E38" s="32" t="s">
        <v>98</v>
      </c>
      <c r="F38" s="32" t="s">
        <v>98</v>
      </c>
      <c r="G38" s="32" t="s">
        <v>1989</v>
      </c>
      <c r="H38" s="33" t="s">
        <v>501</v>
      </c>
      <c r="I38" s="34">
        <v>1000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38.25" x14ac:dyDescent="0.25">
      <c r="A39" s="55" t="s">
        <v>1990</v>
      </c>
      <c r="B39" s="11">
        <v>3</v>
      </c>
      <c r="C39" s="32" t="s">
        <v>1991</v>
      </c>
      <c r="D39" s="32" t="s">
        <v>1992</v>
      </c>
      <c r="E39" s="32" t="s">
        <v>98</v>
      </c>
      <c r="F39" s="32" t="s">
        <v>98</v>
      </c>
      <c r="G39" s="32" t="s">
        <v>1993</v>
      </c>
      <c r="H39" s="33" t="s">
        <v>501</v>
      </c>
      <c r="I39" s="34">
        <v>800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39" thickBot="1" x14ac:dyDescent="0.3">
      <c r="A40" s="56" t="s">
        <v>1994</v>
      </c>
      <c r="B40" s="13">
        <v>4</v>
      </c>
      <c r="C40" s="42" t="s">
        <v>1995</v>
      </c>
      <c r="D40" s="42" t="s">
        <v>1996</v>
      </c>
      <c r="E40" s="42" t="s">
        <v>98</v>
      </c>
      <c r="F40" s="42" t="s">
        <v>98</v>
      </c>
      <c r="G40" s="42" t="s">
        <v>1997</v>
      </c>
      <c r="H40" s="43" t="s">
        <v>501</v>
      </c>
      <c r="I40" s="44">
        <v>1000</v>
      </c>
      <c r="J40" s="60"/>
      <c r="K40" s="13">
        <v>1</v>
      </c>
      <c r="L40" s="45"/>
      <c r="M40" s="46"/>
      <c r="N40" s="47">
        <f>IF(M40&gt;0,ROUND(L40/M40,4),0)</f>
        <v>0</v>
      </c>
      <c r="O40" s="48"/>
      <c r="P40" s="49"/>
      <c r="Q40" s="47">
        <f>ROUND(ROUND(N40,4)*(1-O40),4)</f>
        <v>0</v>
      </c>
      <c r="R40" s="47">
        <f>ROUND(ROUND(Q40,4)*(1+P40),4)</f>
        <v>0</v>
      </c>
      <c r="S40" s="47">
        <f>ROUND($I40*Q40,4)</f>
        <v>0</v>
      </c>
      <c r="T40" s="47">
        <f>ROUND($I40*R40,4)</f>
        <v>0</v>
      </c>
      <c r="U40" s="50"/>
      <c r="V40" s="50"/>
      <c r="W40" s="50"/>
      <c r="X40" s="50"/>
      <c r="Y40" s="51"/>
    </row>
    <row r="41" spans="1:25" ht="13.5" thickBot="1" x14ac:dyDescent="0.3">
      <c r="R41" s="61" t="s">
        <v>100</v>
      </c>
      <c r="S41" s="62">
        <f>SUM(S37:S40)</f>
        <v>0</v>
      </c>
      <c r="T41" s="63">
        <f>SUM(T37:T40)</f>
        <v>0</v>
      </c>
    </row>
    <row r="43" spans="1:25" ht="13.5" thickBot="1" x14ac:dyDescent="0.3"/>
    <row r="44" spans="1:25" ht="13.5" thickBot="1" x14ac:dyDescent="0.3">
      <c r="A44" s="52" t="s">
        <v>55</v>
      </c>
      <c r="B44" s="57" t="s">
        <v>127</v>
      </c>
      <c r="C44" s="18" t="s">
        <v>1998</v>
      </c>
      <c r="D44" s="18"/>
      <c r="E44" s="18"/>
      <c r="F44" s="18"/>
      <c r="G44" s="18"/>
      <c r="H44" s="18" t="s">
        <v>58</v>
      </c>
      <c r="I44" s="18"/>
      <c r="J44" s="8"/>
      <c r="K44" s="7"/>
      <c r="L44" s="18" t="s">
        <v>1999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53" t="s">
        <v>60</v>
      </c>
      <c r="B45" s="19" t="s">
        <v>61</v>
      </c>
      <c r="C45" s="20" t="s">
        <v>62</v>
      </c>
      <c r="D45" s="20" t="s">
        <v>63</v>
      </c>
      <c r="E45" s="20" t="s">
        <v>64</v>
      </c>
      <c r="F45" s="20" t="s">
        <v>65</v>
      </c>
      <c r="G45" s="20" t="s">
        <v>486</v>
      </c>
      <c r="H45" s="20" t="s">
        <v>67</v>
      </c>
      <c r="I45" s="20" t="s">
        <v>68</v>
      </c>
      <c r="J45" s="21" t="s">
        <v>69</v>
      </c>
      <c r="K45" s="19" t="s">
        <v>70</v>
      </c>
      <c r="L45" s="20" t="s">
        <v>71</v>
      </c>
      <c r="M45" s="20" t="s">
        <v>72</v>
      </c>
      <c r="N45" s="20" t="s">
        <v>73</v>
      </c>
      <c r="O45" s="20" t="s">
        <v>74</v>
      </c>
      <c r="P45" s="20" t="s">
        <v>75</v>
      </c>
      <c r="Q45" s="20" t="s">
        <v>76</v>
      </c>
      <c r="R45" s="20" t="s">
        <v>77</v>
      </c>
      <c r="S45" s="20" t="s">
        <v>78</v>
      </c>
      <c r="T45" s="20" t="s">
        <v>79</v>
      </c>
      <c r="U45" s="20" t="s">
        <v>80</v>
      </c>
      <c r="V45" s="20" t="s">
        <v>81</v>
      </c>
      <c r="W45" s="20" t="s">
        <v>82</v>
      </c>
      <c r="X45" s="20" t="s">
        <v>83</v>
      </c>
      <c r="Y45" s="21" t="s">
        <v>84</v>
      </c>
    </row>
    <row r="46" spans="1:25" ht="76.5" x14ac:dyDescent="0.25">
      <c r="A46" s="54" t="s">
        <v>2000</v>
      </c>
      <c r="B46" s="9">
        <v>1</v>
      </c>
      <c r="C46" s="22" t="s">
        <v>2001</v>
      </c>
      <c r="D46" s="22" t="s">
        <v>98</v>
      </c>
      <c r="E46" s="22" t="s">
        <v>2002</v>
      </c>
      <c r="F46" s="22" t="s">
        <v>98</v>
      </c>
      <c r="G46" s="22" t="s">
        <v>2003</v>
      </c>
      <c r="H46" s="23" t="s">
        <v>501</v>
      </c>
      <c r="I46" s="24">
        <v>200</v>
      </c>
      <c r="J46" s="58"/>
      <c r="K46" s="9">
        <v>1</v>
      </c>
      <c r="L46" s="25"/>
      <c r="M46" s="26"/>
      <c r="N46" s="27">
        <f>IF(M46&gt;0,ROUND(L46/M46,4),0)</f>
        <v>0</v>
      </c>
      <c r="O46" s="28"/>
      <c r="P46" s="29"/>
      <c r="Q46" s="27">
        <f>ROUND(ROUND(N46,4)*(1-O46),4)</f>
        <v>0</v>
      </c>
      <c r="R46" s="27">
        <f>ROUND(ROUND(Q46,4)*(1+P46),4)</f>
        <v>0</v>
      </c>
      <c r="S46" s="27">
        <f>ROUND($I46*Q46,4)</f>
        <v>0</v>
      </c>
      <c r="T46" s="27">
        <f>ROUND($I46*R46,4)</f>
        <v>0</v>
      </c>
      <c r="U46" s="30"/>
      <c r="V46" s="30"/>
      <c r="W46" s="30"/>
      <c r="X46" s="30"/>
      <c r="Y46" s="31"/>
    </row>
    <row r="47" spans="1:25" ht="77.25" thickBot="1" x14ac:dyDescent="0.3">
      <c r="A47" s="56" t="s">
        <v>2004</v>
      </c>
      <c r="B47" s="13">
        <v>2</v>
      </c>
      <c r="C47" s="42" t="s">
        <v>2005</v>
      </c>
      <c r="D47" s="42" t="s">
        <v>98</v>
      </c>
      <c r="E47" s="42" t="s">
        <v>2002</v>
      </c>
      <c r="F47" s="42" t="s">
        <v>98</v>
      </c>
      <c r="G47" s="42" t="s">
        <v>2006</v>
      </c>
      <c r="H47" s="43" t="s">
        <v>501</v>
      </c>
      <c r="I47" s="44">
        <v>200</v>
      </c>
      <c r="J47" s="60"/>
      <c r="K47" s="13">
        <v>1</v>
      </c>
      <c r="L47" s="45"/>
      <c r="M47" s="46"/>
      <c r="N47" s="47">
        <f>IF(M47&gt;0,ROUND(L47/M47,4),0)</f>
        <v>0</v>
      </c>
      <c r="O47" s="48"/>
      <c r="P47" s="49"/>
      <c r="Q47" s="47">
        <f>ROUND(ROUND(N47,4)*(1-O47),4)</f>
        <v>0</v>
      </c>
      <c r="R47" s="47">
        <f>ROUND(ROUND(Q47,4)*(1+P47),4)</f>
        <v>0</v>
      </c>
      <c r="S47" s="47">
        <f>ROUND($I47*Q47,4)</f>
        <v>0</v>
      </c>
      <c r="T47" s="47">
        <f>ROUND($I47*R47,4)</f>
        <v>0</v>
      </c>
      <c r="U47" s="50"/>
      <c r="V47" s="50"/>
      <c r="W47" s="50"/>
      <c r="X47" s="50"/>
      <c r="Y47" s="51"/>
    </row>
    <row r="48" spans="1:25" ht="13.5" thickBot="1" x14ac:dyDescent="0.3">
      <c r="R48" s="61" t="s">
        <v>100</v>
      </c>
      <c r="S48" s="62">
        <f>SUM(S46:S47)</f>
        <v>0</v>
      </c>
      <c r="T48" s="63">
        <f>SUM(T46:T47)</f>
        <v>0</v>
      </c>
    </row>
    <row r="50" spans="1:25" ht="13.5" thickBot="1" x14ac:dyDescent="0.3"/>
    <row r="51" spans="1:25" ht="13.5" thickBot="1" x14ac:dyDescent="0.3">
      <c r="A51" s="52" t="s">
        <v>55</v>
      </c>
      <c r="B51" s="57" t="s">
        <v>161</v>
      </c>
      <c r="C51" s="18" t="s">
        <v>2007</v>
      </c>
      <c r="D51" s="18"/>
      <c r="E51" s="18"/>
      <c r="F51" s="18"/>
      <c r="G51" s="18"/>
      <c r="H51" s="18" t="s">
        <v>331</v>
      </c>
      <c r="I51" s="18"/>
      <c r="J51" s="8"/>
      <c r="K51" s="7"/>
      <c r="L51" s="18" t="s">
        <v>2008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8"/>
    </row>
    <row r="52" spans="1:25" ht="51.75" thickBot="1" x14ac:dyDescent="0.3">
      <c r="A52" s="53" t="s">
        <v>60</v>
      </c>
      <c r="B52" s="19" t="s">
        <v>61</v>
      </c>
      <c r="C52" s="20" t="s">
        <v>62</v>
      </c>
      <c r="D52" s="20" t="s">
        <v>63</v>
      </c>
      <c r="E52" s="20" t="s">
        <v>64</v>
      </c>
      <c r="F52" s="20" t="s">
        <v>65</v>
      </c>
      <c r="G52" s="20" t="s">
        <v>486</v>
      </c>
      <c r="H52" s="20" t="s">
        <v>67</v>
      </c>
      <c r="I52" s="20" t="s">
        <v>68</v>
      </c>
      <c r="J52" s="21" t="s">
        <v>69</v>
      </c>
      <c r="K52" s="19" t="s">
        <v>70</v>
      </c>
      <c r="L52" s="20" t="s">
        <v>71</v>
      </c>
      <c r="M52" s="20" t="s">
        <v>72</v>
      </c>
      <c r="N52" s="20" t="s">
        <v>73</v>
      </c>
      <c r="O52" s="20" t="s">
        <v>74</v>
      </c>
      <c r="P52" s="20" t="s">
        <v>75</v>
      </c>
      <c r="Q52" s="20" t="s">
        <v>76</v>
      </c>
      <c r="R52" s="20" t="s">
        <v>77</v>
      </c>
      <c r="S52" s="20" t="s">
        <v>78</v>
      </c>
      <c r="T52" s="20" t="s">
        <v>79</v>
      </c>
      <c r="U52" s="20" t="s">
        <v>80</v>
      </c>
      <c r="V52" s="20" t="s">
        <v>81</v>
      </c>
      <c r="W52" s="20" t="s">
        <v>82</v>
      </c>
      <c r="X52" s="20" t="s">
        <v>83</v>
      </c>
      <c r="Y52" s="21" t="s">
        <v>84</v>
      </c>
    </row>
    <row r="53" spans="1:25" ht="89.25" x14ac:dyDescent="0.25">
      <c r="A53" s="54" t="s">
        <v>2009</v>
      </c>
      <c r="B53" s="9">
        <v>1</v>
      </c>
      <c r="C53" s="22" t="s">
        <v>2010</v>
      </c>
      <c r="D53" s="22" t="s">
        <v>2011</v>
      </c>
      <c r="E53" s="22" t="s">
        <v>2012</v>
      </c>
      <c r="F53" s="22" t="s">
        <v>98</v>
      </c>
      <c r="G53" s="22" t="s">
        <v>2013</v>
      </c>
      <c r="H53" s="23" t="s">
        <v>91</v>
      </c>
      <c r="I53" s="24">
        <v>500</v>
      </c>
      <c r="J53" s="58"/>
      <c r="K53" s="9">
        <v>1</v>
      </c>
      <c r="L53" s="25"/>
      <c r="M53" s="26"/>
      <c r="N53" s="27">
        <f>IF(M53&gt;0,ROUND(L53/M53,4),0)</f>
        <v>0</v>
      </c>
      <c r="O53" s="28"/>
      <c r="P53" s="29"/>
      <c r="Q53" s="27">
        <f>ROUND(ROUND(N53,4)*(1-O53),4)</f>
        <v>0</v>
      </c>
      <c r="R53" s="27">
        <f>ROUND(ROUND(Q53,4)*(1+P53),4)</f>
        <v>0</v>
      </c>
      <c r="S53" s="27">
        <f>ROUND($I53*Q53,4)</f>
        <v>0</v>
      </c>
      <c r="T53" s="27">
        <f>ROUND($I53*R53,4)</f>
        <v>0</v>
      </c>
      <c r="U53" s="30"/>
      <c r="V53" s="30"/>
      <c r="W53" s="30"/>
      <c r="X53" s="30"/>
      <c r="Y53" s="31"/>
    </row>
    <row r="54" spans="1:25" x14ac:dyDescent="0.25">
      <c r="A54" s="55" t="s">
        <v>2014</v>
      </c>
      <c r="B54" s="11">
        <v>2</v>
      </c>
      <c r="C54" s="32" t="s">
        <v>2015</v>
      </c>
      <c r="D54" s="32" t="s">
        <v>98</v>
      </c>
      <c r="E54" s="32" t="s">
        <v>98</v>
      </c>
      <c r="F54" s="32" t="s">
        <v>98</v>
      </c>
      <c r="G54" s="32" t="s">
        <v>2016</v>
      </c>
      <c r="H54" s="33" t="s">
        <v>501</v>
      </c>
      <c r="I54" s="34">
        <v>30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2017</v>
      </c>
      <c r="B55" s="11">
        <v>3</v>
      </c>
      <c r="C55" s="32" t="s">
        <v>2018</v>
      </c>
      <c r="D55" s="32" t="s">
        <v>98</v>
      </c>
      <c r="E55" s="32" t="s">
        <v>2019</v>
      </c>
      <c r="F55" s="32" t="s">
        <v>98</v>
      </c>
      <c r="G55" s="32" t="s">
        <v>2020</v>
      </c>
      <c r="H55" s="33" t="s">
        <v>501</v>
      </c>
      <c r="I55" s="34">
        <v>20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25.5" x14ac:dyDescent="0.25">
      <c r="A56" s="55" t="s">
        <v>706</v>
      </c>
      <c r="B56" s="11">
        <v>4</v>
      </c>
      <c r="C56" s="32" t="s">
        <v>2021</v>
      </c>
      <c r="D56" s="32" t="s">
        <v>2022</v>
      </c>
      <c r="E56" s="32" t="s">
        <v>98</v>
      </c>
      <c r="F56" s="32" t="s">
        <v>98</v>
      </c>
      <c r="G56" s="32" t="s">
        <v>2023</v>
      </c>
      <c r="H56" s="33" t="s">
        <v>91</v>
      </c>
      <c r="I56" s="34">
        <v>50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2024</v>
      </c>
      <c r="B57" s="11">
        <v>5</v>
      </c>
      <c r="C57" s="32" t="s">
        <v>2025</v>
      </c>
      <c r="D57" s="32" t="s">
        <v>98</v>
      </c>
      <c r="E57" s="32" t="s">
        <v>2019</v>
      </c>
      <c r="F57" s="32" t="s">
        <v>98</v>
      </c>
      <c r="G57" s="32" t="s">
        <v>2026</v>
      </c>
      <c r="H57" s="33" t="s">
        <v>501</v>
      </c>
      <c r="I57" s="34">
        <v>21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64.5" thickBot="1" x14ac:dyDescent="0.3">
      <c r="A58" s="56" t="s">
        <v>2027</v>
      </c>
      <c r="B58" s="13">
        <v>6</v>
      </c>
      <c r="C58" s="42" t="s">
        <v>2028</v>
      </c>
      <c r="D58" s="42" t="s">
        <v>98</v>
      </c>
      <c r="E58" s="42" t="s">
        <v>2029</v>
      </c>
      <c r="F58" s="42" t="s">
        <v>98</v>
      </c>
      <c r="G58" s="42" t="s">
        <v>2030</v>
      </c>
      <c r="H58" s="43" t="s">
        <v>91</v>
      </c>
      <c r="I58" s="44">
        <v>400</v>
      </c>
      <c r="J58" s="60"/>
      <c r="K58" s="13">
        <v>1</v>
      </c>
      <c r="L58" s="45"/>
      <c r="M58" s="46"/>
      <c r="N58" s="47">
        <f>IF(M58&gt;0,ROUND(L58/M58,4),0)</f>
        <v>0</v>
      </c>
      <c r="O58" s="48"/>
      <c r="P58" s="49"/>
      <c r="Q58" s="47">
        <f>ROUND(ROUND(N58,4)*(1-O58),4)</f>
        <v>0</v>
      </c>
      <c r="R58" s="47">
        <f>ROUND(ROUND(Q58,4)*(1+P58),4)</f>
        <v>0</v>
      </c>
      <c r="S58" s="47">
        <f>ROUND($I58*Q58,4)</f>
        <v>0</v>
      </c>
      <c r="T58" s="47">
        <f>ROUND($I58*R58,4)</f>
        <v>0</v>
      </c>
      <c r="U58" s="50"/>
      <c r="V58" s="50"/>
      <c r="W58" s="50"/>
      <c r="X58" s="50"/>
      <c r="Y58" s="51"/>
    </row>
    <row r="59" spans="1:25" ht="13.5" thickBot="1" x14ac:dyDescent="0.3">
      <c r="R59" s="61" t="s">
        <v>100</v>
      </c>
      <c r="S59" s="62">
        <f>SUM(S53:S58)</f>
        <v>0</v>
      </c>
      <c r="T59" s="63">
        <f>SUM(T53:T58)</f>
        <v>0</v>
      </c>
    </row>
    <row r="61" spans="1:25" ht="13.5" thickBot="1" x14ac:dyDescent="0.3"/>
    <row r="62" spans="1:25" ht="13.5" thickBot="1" x14ac:dyDescent="0.3">
      <c r="A62" s="52" t="s">
        <v>55</v>
      </c>
      <c r="B62" s="57" t="s">
        <v>179</v>
      </c>
      <c r="C62" s="18" t="s">
        <v>2031</v>
      </c>
      <c r="D62" s="18"/>
      <c r="E62" s="18"/>
      <c r="F62" s="18"/>
      <c r="G62" s="18"/>
      <c r="H62" s="18" t="s">
        <v>331</v>
      </c>
      <c r="I62" s="18"/>
      <c r="J62" s="8"/>
      <c r="K62" s="7"/>
      <c r="L62" s="18" t="s">
        <v>2032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8"/>
    </row>
    <row r="63" spans="1:25" ht="51.75" thickBot="1" x14ac:dyDescent="0.3">
      <c r="A63" s="53" t="s">
        <v>60</v>
      </c>
      <c r="B63" s="19" t="s">
        <v>61</v>
      </c>
      <c r="C63" s="20" t="s">
        <v>62</v>
      </c>
      <c r="D63" s="20" t="s">
        <v>63</v>
      </c>
      <c r="E63" s="20" t="s">
        <v>64</v>
      </c>
      <c r="F63" s="20" t="s">
        <v>65</v>
      </c>
      <c r="G63" s="20" t="s">
        <v>486</v>
      </c>
      <c r="H63" s="20" t="s">
        <v>67</v>
      </c>
      <c r="I63" s="20" t="s">
        <v>68</v>
      </c>
      <c r="J63" s="21" t="s">
        <v>69</v>
      </c>
      <c r="K63" s="19" t="s">
        <v>70</v>
      </c>
      <c r="L63" s="20" t="s">
        <v>71</v>
      </c>
      <c r="M63" s="20" t="s">
        <v>72</v>
      </c>
      <c r="N63" s="20" t="s">
        <v>73</v>
      </c>
      <c r="O63" s="20" t="s">
        <v>74</v>
      </c>
      <c r="P63" s="20" t="s">
        <v>75</v>
      </c>
      <c r="Q63" s="20" t="s">
        <v>76</v>
      </c>
      <c r="R63" s="20" t="s">
        <v>77</v>
      </c>
      <c r="S63" s="20" t="s">
        <v>78</v>
      </c>
      <c r="T63" s="20" t="s">
        <v>79</v>
      </c>
      <c r="U63" s="20" t="s">
        <v>80</v>
      </c>
      <c r="V63" s="20" t="s">
        <v>81</v>
      </c>
      <c r="W63" s="20" t="s">
        <v>82</v>
      </c>
      <c r="X63" s="20" t="s">
        <v>83</v>
      </c>
      <c r="Y63" s="21" t="s">
        <v>84</v>
      </c>
    </row>
    <row r="64" spans="1:25" ht="51" x14ac:dyDescent="0.25">
      <c r="A64" s="54" t="s">
        <v>2033</v>
      </c>
      <c r="B64" s="9">
        <v>1</v>
      </c>
      <c r="C64" s="22" t="s">
        <v>2034</v>
      </c>
      <c r="D64" s="22" t="s">
        <v>2035</v>
      </c>
      <c r="E64" s="22" t="s">
        <v>2036</v>
      </c>
      <c r="F64" s="22" t="s">
        <v>98</v>
      </c>
      <c r="G64" s="22" t="s">
        <v>2037</v>
      </c>
      <c r="H64" s="23" t="s">
        <v>91</v>
      </c>
      <c r="I64" s="24">
        <v>50</v>
      </c>
      <c r="J64" s="58"/>
      <c r="K64" s="9">
        <v>1</v>
      </c>
      <c r="L64" s="25"/>
      <c r="M64" s="26"/>
      <c r="N64" s="27">
        <f>IF(M64&gt;0,ROUND(L64/M64,4),0)</f>
        <v>0</v>
      </c>
      <c r="O64" s="28"/>
      <c r="P64" s="29"/>
      <c r="Q64" s="27">
        <f>ROUND(ROUND(N64,4)*(1-O64),4)</f>
        <v>0</v>
      </c>
      <c r="R64" s="27">
        <f>ROUND(ROUND(Q64,4)*(1+P64),4)</f>
        <v>0</v>
      </c>
      <c r="S64" s="27">
        <f>ROUND($I64*Q64,4)</f>
        <v>0</v>
      </c>
      <c r="T64" s="27">
        <f>ROUND($I64*R64,4)</f>
        <v>0</v>
      </c>
      <c r="U64" s="30"/>
      <c r="V64" s="30"/>
      <c r="W64" s="30"/>
      <c r="X64" s="30"/>
      <c r="Y64" s="31"/>
    </row>
    <row r="65" spans="1:25" ht="165.75" x14ac:dyDescent="0.25">
      <c r="A65" s="55" t="s">
        <v>2038</v>
      </c>
      <c r="B65" s="11">
        <v>2</v>
      </c>
      <c r="C65" s="32" t="s">
        <v>2039</v>
      </c>
      <c r="D65" s="32" t="s">
        <v>2040</v>
      </c>
      <c r="E65" s="32" t="s">
        <v>2041</v>
      </c>
      <c r="F65" s="32" t="s">
        <v>98</v>
      </c>
      <c r="G65" s="32" t="s">
        <v>2042</v>
      </c>
      <c r="H65" s="33" t="s">
        <v>91</v>
      </c>
      <c r="I65" s="34">
        <v>100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38.25" x14ac:dyDescent="0.25">
      <c r="A66" s="55" t="s">
        <v>2043</v>
      </c>
      <c r="B66" s="11">
        <v>3</v>
      </c>
      <c r="C66" s="32" t="s">
        <v>2044</v>
      </c>
      <c r="D66" s="32" t="s">
        <v>98</v>
      </c>
      <c r="E66" s="32" t="s">
        <v>2045</v>
      </c>
      <c r="F66" s="32" t="s">
        <v>98</v>
      </c>
      <c r="G66" s="32" t="s">
        <v>2046</v>
      </c>
      <c r="H66" s="33" t="s">
        <v>501</v>
      </c>
      <c r="I66" s="34">
        <v>20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2047</v>
      </c>
      <c r="B67" s="11">
        <v>4</v>
      </c>
      <c r="C67" s="32" t="s">
        <v>2048</v>
      </c>
      <c r="D67" s="32" t="s">
        <v>98</v>
      </c>
      <c r="E67" s="32" t="s">
        <v>98</v>
      </c>
      <c r="F67" s="32" t="s">
        <v>98</v>
      </c>
      <c r="G67" s="32" t="s">
        <v>2049</v>
      </c>
      <c r="H67" s="33" t="s">
        <v>501</v>
      </c>
      <c r="I67" s="34">
        <v>60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2050</v>
      </c>
      <c r="B68" s="11">
        <v>5</v>
      </c>
      <c r="C68" s="32" t="s">
        <v>2051</v>
      </c>
      <c r="D68" s="32" t="s">
        <v>2052</v>
      </c>
      <c r="E68" s="32" t="s">
        <v>98</v>
      </c>
      <c r="F68" s="32" t="s">
        <v>98</v>
      </c>
      <c r="G68" s="32" t="s">
        <v>2053</v>
      </c>
      <c r="H68" s="33" t="s">
        <v>91</v>
      </c>
      <c r="I68" s="34">
        <v>40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2054</v>
      </c>
      <c r="B69" s="11">
        <v>6</v>
      </c>
      <c r="C69" s="32" t="s">
        <v>2055</v>
      </c>
      <c r="D69" s="32" t="s">
        <v>2052</v>
      </c>
      <c r="E69" s="32" t="s">
        <v>98</v>
      </c>
      <c r="F69" s="32" t="s">
        <v>98</v>
      </c>
      <c r="G69" s="32" t="s">
        <v>2056</v>
      </c>
      <c r="H69" s="33" t="s">
        <v>91</v>
      </c>
      <c r="I69" s="34">
        <v>10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5.5" x14ac:dyDescent="0.25">
      <c r="A70" s="55" t="s">
        <v>2057</v>
      </c>
      <c r="B70" s="11">
        <v>7</v>
      </c>
      <c r="C70" s="32" t="s">
        <v>2058</v>
      </c>
      <c r="D70" s="32" t="s">
        <v>2059</v>
      </c>
      <c r="E70" s="32" t="s">
        <v>98</v>
      </c>
      <c r="F70" s="32" t="s">
        <v>98</v>
      </c>
      <c r="G70" s="32" t="s">
        <v>2060</v>
      </c>
      <c r="H70" s="33" t="s">
        <v>91</v>
      </c>
      <c r="I70" s="34">
        <v>10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2061</v>
      </c>
      <c r="B71" s="11">
        <v>8</v>
      </c>
      <c r="C71" s="32" t="s">
        <v>2062</v>
      </c>
      <c r="D71" s="32" t="s">
        <v>98</v>
      </c>
      <c r="E71" s="32" t="s">
        <v>98</v>
      </c>
      <c r="F71" s="32" t="s">
        <v>98</v>
      </c>
      <c r="G71" s="32" t="s">
        <v>2063</v>
      </c>
      <c r="H71" s="33" t="s">
        <v>91</v>
      </c>
      <c r="I71" s="34">
        <v>50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2064</v>
      </c>
      <c r="B72" s="11">
        <v>9</v>
      </c>
      <c r="C72" s="32" t="s">
        <v>2065</v>
      </c>
      <c r="D72" s="32" t="s">
        <v>98</v>
      </c>
      <c r="E72" s="32" t="s">
        <v>98</v>
      </c>
      <c r="F72" s="32" t="s">
        <v>98</v>
      </c>
      <c r="G72" s="32" t="s">
        <v>2066</v>
      </c>
      <c r="H72" s="33" t="s">
        <v>91</v>
      </c>
      <c r="I72" s="34">
        <v>11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ht="25.5" x14ac:dyDescent="0.25">
      <c r="A73" s="55" t="s">
        <v>2067</v>
      </c>
      <c r="B73" s="11">
        <v>10</v>
      </c>
      <c r="C73" s="32" t="s">
        <v>2068</v>
      </c>
      <c r="D73" s="32" t="s">
        <v>98</v>
      </c>
      <c r="E73" s="32" t="s">
        <v>2069</v>
      </c>
      <c r="F73" s="32" t="s">
        <v>98</v>
      </c>
      <c r="G73" s="32" t="s">
        <v>2070</v>
      </c>
      <c r="H73" s="33" t="s">
        <v>501</v>
      </c>
      <c r="I73" s="34">
        <v>200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x14ac:dyDescent="0.25">
      <c r="A74" s="55" t="s">
        <v>2071</v>
      </c>
      <c r="B74" s="11">
        <v>11</v>
      </c>
      <c r="C74" s="32" t="s">
        <v>2072</v>
      </c>
      <c r="D74" s="32" t="s">
        <v>98</v>
      </c>
      <c r="E74" s="32" t="s">
        <v>98</v>
      </c>
      <c r="F74" s="32" t="s">
        <v>98</v>
      </c>
      <c r="G74" s="32" t="s">
        <v>2073</v>
      </c>
      <c r="H74" s="33" t="s">
        <v>501</v>
      </c>
      <c r="I74" s="34">
        <v>100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x14ac:dyDescent="0.25">
      <c r="A75" s="55" t="s">
        <v>2074</v>
      </c>
      <c r="B75" s="11">
        <v>12</v>
      </c>
      <c r="C75" s="32" t="s">
        <v>2075</v>
      </c>
      <c r="D75" s="32" t="s">
        <v>98</v>
      </c>
      <c r="E75" s="32" t="s">
        <v>98</v>
      </c>
      <c r="F75" s="32" t="s">
        <v>98</v>
      </c>
      <c r="G75" s="32" t="s">
        <v>2076</v>
      </c>
      <c r="H75" s="33" t="s">
        <v>501</v>
      </c>
      <c r="I75" s="34">
        <v>60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2077</v>
      </c>
      <c r="B76" s="11">
        <v>13</v>
      </c>
      <c r="C76" s="32" t="s">
        <v>2078</v>
      </c>
      <c r="D76" s="32" t="s">
        <v>98</v>
      </c>
      <c r="E76" s="32" t="s">
        <v>98</v>
      </c>
      <c r="F76" s="32" t="s">
        <v>98</v>
      </c>
      <c r="G76" s="32" t="s">
        <v>2079</v>
      </c>
      <c r="H76" s="33" t="s">
        <v>501</v>
      </c>
      <c r="I76" s="34">
        <v>13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13.5" thickBot="1" x14ac:dyDescent="0.3">
      <c r="A77" s="56" t="s">
        <v>2080</v>
      </c>
      <c r="B77" s="13">
        <v>14</v>
      </c>
      <c r="C77" s="42" t="s">
        <v>2081</v>
      </c>
      <c r="D77" s="42" t="s">
        <v>98</v>
      </c>
      <c r="E77" s="42" t="s">
        <v>98</v>
      </c>
      <c r="F77" s="42" t="s">
        <v>98</v>
      </c>
      <c r="G77" s="42" t="s">
        <v>2082</v>
      </c>
      <c r="H77" s="43" t="s">
        <v>91</v>
      </c>
      <c r="I77" s="44">
        <v>25</v>
      </c>
      <c r="J77" s="60"/>
      <c r="K77" s="13">
        <v>1</v>
      </c>
      <c r="L77" s="45"/>
      <c r="M77" s="46"/>
      <c r="N77" s="47">
        <f>IF(M77&gt;0,ROUND(L77/M77,4),0)</f>
        <v>0</v>
      </c>
      <c r="O77" s="48"/>
      <c r="P77" s="49"/>
      <c r="Q77" s="47">
        <f>ROUND(ROUND(N77,4)*(1-O77),4)</f>
        <v>0</v>
      </c>
      <c r="R77" s="47">
        <f>ROUND(ROUND(Q77,4)*(1+P77),4)</f>
        <v>0</v>
      </c>
      <c r="S77" s="47">
        <f>ROUND($I77*Q77,4)</f>
        <v>0</v>
      </c>
      <c r="T77" s="47">
        <f>ROUND($I77*R77,4)</f>
        <v>0</v>
      </c>
      <c r="U77" s="50"/>
      <c r="V77" s="50"/>
      <c r="W77" s="50"/>
      <c r="X77" s="50"/>
      <c r="Y77" s="51"/>
    </row>
    <row r="78" spans="1:25" ht="13.5" thickBot="1" x14ac:dyDescent="0.3">
      <c r="R78" s="61" t="s">
        <v>100</v>
      </c>
      <c r="S78" s="62">
        <f>SUM(S64:S77)</f>
        <v>0</v>
      </c>
      <c r="T78" s="63">
        <f>SUM(T64:T77)</f>
        <v>0</v>
      </c>
    </row>
  </sheetData>
  <sheetProtection algorithmName="SHA-512" hashValue="IUhWt4zh9nOzE6KLn0njP1fBVj655xLW8lZoLEOqzuhT9GnjidDNzOQPIHaFmf6nLxPCHcJgoFvqCGXNLTPNbA==" saltValue="2u/BXPXhTOubscKSuLETA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2083</v>
      </c>
      <c r="C5" s="2" t="s">
        <v>2084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2085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2084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2086</v>
      </c>
      <c r="B13" s="9">
        <v>1</v>
      </c>
      <c r="C13" s="22" t="s">
        <v>2087</v>
      </c>
      <c r="D13" s="22" t="s">
        <v>2088</v>
      </c>
      <c r="E13" s="22" t="s">
        <v>2089</v>
      </c>
      <c r="F13" s="22" t="s">
        <v>98</v>
      </c>
      <c r="G13" s="22" t="s">
        <v>2090</v>
      </c>
      <c r="H13" s="23" t="s">
        <v>91</v>
      </c>
      <c r="I13" s="24">
        <v>5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1939</v>
      </c>
      <c r="B14" s="11">
        <v>2</v>
      </c>
      <c r="C14" s="32" t="s">
        <v>2091</v>
      </c>
      <c r="D14" s="32" t="s">
        <v>2088</v>
      </c>
      <c r="E14" s="32" t="s">
        <v>2089</v>
      </c>
      <c r="F14" s="32" t="s">
        <v>98</v>
      </c>
      <c r="G14" s="32" t="s">
        <v>2092</v>
      </c>
      <c r="H14" s="33" t="s">
        <v>91</v>
      </c>
      <c r="I14" s="34">
        <v>6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2093</v>
      </c>
      <c r="B15" s="11">
        <v>3</v>
      </c>
      <c r="C15" s="32" t="s">
        <v>2094</v>
      </c>
      <c r="D15" s="32" t="s">
        <v>2088</v>
      </c>
      <c r="E15" s="32" t="s">
        <v>2089</v>
      </c>
      <c r="F15" s="32" t="s">
        <v>98</v>
      </c>
      <c r="G15" s="32" t="s">
        <v>2095</v>
      </c>
      <c r="H15" s="33" t="s">
        <v>91</v>
      </c>
      <c r="I15" s="34">
        <v>1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2096</v>
      </c>
      <c r="B16" s="11">
        <v>4</v>
      </c>
      <c r="C16" s="32" t="s">
        <v>2097</v>
      </c>
      <c r="D16" s="32" t="s">
        <v>2098</v>
      </c>
      <c r="E16" s="32" t="s">
        <v>2089</v>
      </c>
      <c r="F16" s="32" t="s">
        <v>98</v>
      </c>
      <c r="G16" s="32" t="s">
        <v>2099</v>
      </c>
      <c r="H16" s="33" t="s">
        <v>91</v>
      </c>
      <c r="I16" s="34">
        <v>5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2100</v>
      </c>
      <c r="B17" s="11">
        <v>5</v>
      </c>
      <c r="C17" s="32" t="s">
        <v>2101</v>
      </c>
      <c r="D17" s="32" t="s">
        <v>2102</v>
      </c>
      <c r="E17" s="32" t="s">
        <v>2089</v>
      </c>
      <c r="F17" s="32" t="s">
        <v>98</v>
      </c>
      <c r="G17" s="32" t="s">
        <v>2103</v>
      </c>
      <c r="H17" s="33" t="s">
        <v>91</v>
      </c>
      <c r="I17" s="34">
        <v>10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2104</v>
      </c>
      <c r="B18" s="11">
        <v>6</v>
      </c>
      <c r="C18" s="32" t="s">
        <v>2105</v>
      </c>
      <c r="D18" s="32" t="s">
        <v>2088</v>
      </c>
      <c r="E18" s="32" t="s">
        <v>2089</v>
      </c>
      <c r="F18" s="32" t="s">
        <v>98</v>
      </c>
      <c r="G18" s="32" t="s">
        <v>2106</v>
      </c>
      <c r="H18" s="33" t="s">
        <v>91</v>
      </c>
      <c r="I18" s="34">
        <v>5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2107</v>
      </c>
      <c r="B19" s="11">
        <v>7</v>
      </c>
      <c r="C19" s="32" t="s">
        <v>2108</v>
      </c>
      <c r="D19" s="32" t="s">
        <v>2088</v>
      </c>
      <c r="E19" s="32" t="s">
        <v>2089</v>
      </c>
      <c r="F19" s="32" t="s">
        <v>98</v>
      </c>
      <c r="G19" s="32" t="s">
        <v>2109</v>
      </c>
      <c r="H19" s="33" t="s">
        <v>91</v>
      </c>
      <c r="I19" s="34">
        <v>3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2110</v>
      </c>
      <c r="B20" s="11">
        <v>8</v>
      </c>
      <c r="C20" s="32" t="s">
        <v>2111</v>
      </c>
      <c r="D20" s="32" t="s">
        <v>2088</v>
      </c>
      <c r="E20" s="32" t="s">
        <v>2089</v>
      </c>
      <c r="F20" s="32" t="s">
        <v>98</v>
      </c>
      <c r="G20" s="32" t="s">
        <v>2112</v>
      </c>
      <c r="H20" s="33" t="s">
        <v>91</v>
      </c>
      <c r="I20" s="34">
        <v>1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2113</v>
      </c>
      <c r="B21" s="11">
        <v>9</v>
      </c>
      <c r="C21" s="32" t="s">
        <v>2114</v>
      </c>
      <c r="D21" s="32" t="s">
        <v>2088</v>
      </c>
      <c r="E21" s="32" t="s">
        <v>2089</v>
      </c>
      <c r="F21" s="32" t="s">
        <v>98</v>
      </c>
      <c r="G21" s="32" t="s">
        <v>2115</v>
      </c>
      <c r="H21" s="33" t="s">
        <v>91</v>
      </c>
      <c r="I21" s="34">
        <v>60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2116</v>
      </c>
      <c r="B22" s="11">
        <v>10</v>
      </c>
      <c r="C22" s="32" t="s">
        <v>2117</v>
      </c>
      <c r="D22" s="32" t="s">
        <v>2088</v>
      </c>
      <c r="E22" s="32" t="s">
        <v>2089</v>
      </c>
      <c r="F22" s="32" t="s">
        <v>98</v>
      </c>
      <c r="G22" s="32" t="s">
        <v>2118</v>
      </c>
      <c r="H22" s="33" t="s">
        <v>91</v>
      </c>
      <c r="I22" s="34">
        <v>3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2119</v>
      </c>
      <c r="B23" s="11">
        <v>11</v>
      </c>
      <c r="C23" s="32" t="s">
        <v>2120</v>
      </c>
      <c r="D23" s="32" t="s">
        <v>2088</v>
      </c>
      <c r="E23" s="32" t="s">
        <v>2089</v>
      </c>
      <c r="F23" s="32" t="s">
        <v>98</v>
      </c>
      <c r="G23" s="32" t="s">
        <v>2121</v>
      </c>
      <c r="H23" s="33" t="s">
        <v>91</v>
      </c>
      <c r="I23" s="34">
        <v>1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2122</v>
      </c>
      <c r="B24" s="11">
        <v>12</v>
      </c>
      <c r="C24" s="32" t="s">
        <v>2123</v>
      </c>
      <c r="D24" s="32" t="s">
        <v>2088</v>
      </c>
      <c r="E24" s="32" t="s">
        <v>2089</v>
      </c>
      <c r="F24" s="32" t="s">
        <v>98</v>
      </c>
      <c r="G24" s="32" t="s">
        <v>2124</v>
      </c>
      <c r="H24" s="33" t="s">
        <v>91</v>
      </c>
      <c r="I24" s="34">
        <v>5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2125</v>
      </c>
      <c r="B25" s="11">
        <v>13</v>
      </c>
      <c r="C25" s="32" t="s">
        <v>2126</v>
      </c>
      <c r="D25" s="32" t="s">
        <v>2088</v>
      </c>
      <c r="E25" s="32" t="s">
        <v>2089</v>
      </c>
      <c r="F25" s="32" t="s">
        <v>98</v>
      </c>
      <c r="G25" s="32" t="s">
        <v>2127</v>
      </c>
      <c r="H25" s="33" t="s">
        <v>91</v>
      </c>
      <c r="I25" s="34">
        <v>3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2128</v>
      </c>
      <c r="B26" s="11">
        <v>14</v>
      </c>
      <c r="C26" s="32" t="s">
        <v>2129</v>
      </c>
      <c r="D26" s="32" t="s">
        <v>2088</v>
      </c>
      <c r="E26" s="32" t="s">
        <v>2089</v>
      </c>
      <c r="F26" s="32" t="s">
        <v>98</v>
      </c>
      <c r="G26" s="32" t="s">
        <v>2130</v>
      </c>
      <c r="H26" s="33" t="s">
        <v>91</v>
      </c>
      <c r="I26" s="34">
        <v>20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2131</v>
      </c>
      <c r="B27" s="11">
        <v>15</v>
      </c>
      <c r="C27" s="32" t="s">
        <v>2132</v>
      </c>
      <c r="D27" s="32" t="s">
        <v>2088</v>
      </c>
      <c r="E27" s="32" t="s">
        <v>2089</v>
      </c>
      <c r="F27" s="32" t="s">
        <v>98</v>
      </c>
      <c r="G27" s="32" t="s">
        <v>2133</v>
      </c>
      <c r="H27" s="33" t="s">
        <v>91</v>
      </c>
      <c r="I27" s="34">
        <v>40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2134</v>
      </c>
      <c r="B28" s="11">
        <v>16</v>
      </c>
      <c r="C28" s="32" t="s">
        <v>2135</v>
      </c>
      <c r="D28" s="32" t="s">
        <v>2088</v>
      </c>
      <c r="E28" s="32" t="s">
        <v>2089</v>
      </c>
      <c r="F28" s="32" t="s">
        <v>98</v>
      </c>
      <c r="G28" s="32" t="s">
        <v>2136</v>
      </c>
      <c r="H28" s="33" t="s">
        <v>91</v>
      </c>
      <c r="I28" s="34">
        <v>1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2137</v>
      </c>
      <c r="B29" s="11">
        <v>17</v>
      </c>
      <c r="C29" s="32" t="s">
        <v>2138</v>
      </c>
      <c r="D29" s="32" t="s">
        <v>2088</v>
      </c>
      <c r="E29" s="32" t="s">
        <v>2089</v>
      </c>
      <c r="F29" s="32" t="s">
        <v>98</v>
      </c>
      <c r="G29" s="32" t="s">
        <v>2139</v>
      </c>
      <c r="H29" s="33" t="s">
        <v>91</v>
      </c>
      <c r="I29" s="34">
        <v>5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2140</v>
      </c>
      <c r="B30" s="11">
        <v>18</v>
      </c>
      <c r="C30" s="32" t="s">
        <v>2141</v>
      </c>
      <c r="D30" s="32" t="s">
        <v>2088</v>
      </c>
      <c r="E30" s="32" t="s">
        <v>2089</v>
      </c>
      <c r="F30" s="32" t="s">
        <v>98</v>
      </c>
      <c r="G30" s="32" t="s">
        <v>2142</v>
      </c>
      <c r="H30" s="33" t="s">
        <v>91</v>
      </c>
      <c r="I30" s="34">
        <v>30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2143</v>
      </c>
      <c r="B31" s="11">
        <v>19</v>
      </c>
      <c r="C31" s="32" t="s">
        <v>2144</v>
      </c>
      <c r="D31" s="32" t="s">
        <v>2088</v>
      </c>
      <c r="E31" s="32" t="s">
        <v>2089</v>
      </c>
      <c r="F31" s="32" t="s">
        <v>98</v>
      </c>
      <c r="G31" s="32" t="s">
        <v>2145</v>
      </c>
      <c r="H31" s="33" t="s">
        <v>91</v>
      </c>
      <c r="I31" s="34">
        <v>1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2146</v>
      </c>
      <c r="B32" s="11">
        <v>20</v>
      </c>
      <c r="C32" s="32" t="s">
        <v>2147</v>
      </c>
      <c r="D32" s="32" t="s">
        <v>2148</v>
      </c>
      <c r="E32" s="32" t="s">
        <v>2089</v>
      </c>
      <c r="F32" s="32" t="s">
        <v>98</v>
      </c>
      <c r="G32" s="32" t="s">
        <v>2149</v>
      </c>
      <c r="H32" s="33" t="s">
        <v>91</v>
      </c>
      <c r="I32" s="34">
        <v>1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5.5" x14ac:dyDescent="0.25">
      <c r="A33" s="55" t="s">
        <v>2150</v>
      </c>
      <c r="B33" s="11">
        <v>21</v>
      </c>
      <c r="C33" s="32" t="s">
        <v>2151</v>
      </c>
      <c r="D33" s="32" t="s">
        <v>2102</v>
      </c>
      <c r="E33" s="32" t="s">
        <v>2089</v>
      </c>
      <c r="F33" s="32" t="s">
        <v>98</v>
      </c>
      <c r="G33" s="32" t="s">
        <v>2152</v>
      </c>
      <c r="H33" s="33" t="s">
        <v>91</v>
      </c>
      <c r="I33" s="34">
        <v>2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6.25" thickBot="1" x14ac:dyDescent="0.3">
      <c r="A34" s="56" t="s">
        <v>2153</v>
      </c>
      <c r="B34" s="13">
        <v>22</v>
      </c>
      <c r="C34" s="42" t="s">
        <v>2154</v>
      </c>
      <c r="D34" s="42" t="s">
        <v>2155</v>
      </c>
      <c r="E34" s="42" t="s">
        <v>2089</v>
      </c>
      <c r="F34" s="42" t="s">
        <v>98</v>
      </c>
      <c r="G34" s="42" t="s">
        <v>2156</v>
      </c>
      <c r="H34" s="43" t="s">
        <v>91</v>
      </c>
      <c r="I34" s="44">
        <v>2</v>
      </c>
      <c r="J34" s="60"/>
      <c r="K34" s="13">
        <v>1</v>
      </c>
      <c r="L34" s="45"/>
      <c r="M34" s="46"/>
      <c r="N34" s="47">
        <f>IF(M34&gt;0,ROUND(L34/M34,4),0)</f>
        <v>0</v>
      </c>
      <c r="O34" s="48"/>
      <c r="P34" s="49"/>
      <c r="Q34" s="47">
        <f>ROUND(ROUND(N34,4)*(1-O34),4)</f>
        <v>0</v>
      </c>
      <c r="R34" s="47">
        <f>ROUND(ROUND(Q34,4)*(1+P34),4)</f>
        <v>0</v>
      </c>
      <c r="S34" s="47">
        <f>ROUND($I34*Q34,4)</f>
        <v>0</v>
      </c>
      <c r="T34" s="47">
        <f>ROUND($I34*R34,4)</f>
        <v>0</v>
      </c>
      <c r="U34" s="50"/>
      <c r="V34" s="50"/>
      <c r="W34" s="50"/>
      <c r="X34" s="50"/>
      <c r="Y34" s="51"/>
    </row>
    <row r="35" spans="1:25" ht="13.5" thickBot="1" x14ac:dyDescent="0.3">
      <c r="R35" s="61" t="s">
        <v>100</v>
      </c>
      <c r="S35" s="62">
        <f>SUM(S13:S34)</f>
        <v>0</v>
      </c>
      <c r="T35" s="63">
        <f>SUM(T13:T34)</f>
        <v>0</v>
      </c>
    </row>
  </sheetData>
  <sheetProtection algorithmName="SHA-512" hashValue="VGldUdf6YvZSHQiHqe7ern8ZdoL1zybQouM3dwTnBDVtwNr7l2sM3oiOoejq9uinmHMsUgvnptLGNIteoGESUA==" saltValue="D8sD0bEyTj/D8IICZjIDX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2157</v>
      </c>
      <c r="C5" s="2" t="s">
        <v>2158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2159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2160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2161</v>
      </c>
      <c r="B13" s="9">
        <v>1</v>
      </c>
      <c r="C13" s="22" t="s">
        <v>2162</v>
      </c>
      <c r="D13" s="22" t="s">
        <v>2163</v>
      </c>
      <c r="E13" s="22" t="s">
        <v>98</v>
      </c>
      <c r="F13" s="22" t="s">
        <v>98</v>
      </c>
      <c r="G13" s="22" t="s">
        <v>2164</v>
      </c>
      <c r="H13" s="23" t="s">
        <v>91</v>
      </c>
      <c r="I13" s="24">
        <v>230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2165</v>
      </c>
      <c r="B14" s="11">
        <v>2</v>
      </c>
      <c r="C14" s="32" t="s">
        <v>2166</v>
      </c>
      <c r="D14" s="32" t="s">
        <v>2167</v>
      </c>
      <c r="E14" s="32" t="s">
        <v>98</v>
      </c>
      <c r="F14" s="32" t="s">
        <v>2168</v>
      </c>
      <c r="G14" s="32" t="s">
        <v>2169</v>
      </c>
      <c r="H14" s="33" t="s">
        <v>91</v>
      </c>
      <c r="I14" s="34">
        <v>300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2170</v>
      </c>
      <c r="B15" s="11">
        <v>3</v>
      </c>
      <c r="C15" s="32" t="s">
        <v>2171</v>
      </c>
      <c r="D15" s="32" t="s">
        <v>2172</v>
      </c>
      <c r="E15" s="32" t="s">
        <v>98</v>
      </c>
      <c r="F15" s="32" t="s">
        <v>98</v>
      </c>
      <c r="G15" s="32" t="s">
        <v>2173</v>
      </c>
      <c r="H15" s="33" t="s">
        <v>501</v>
      </c>
      <c r="I15" s="34">
        <v>100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2174</v>
      </c>
      <c r="B16" s="11">
        <v>4</v>
      </c>
      <c r="C16" s="32" t="s">
        <v>2175</v>
      </c>
      <c r="D16" s="32" t="s">
        <v>2176</v>
      </c>
      <c r="E16" s="32" t="s">
        <v>98</v>
      </c>
      <c r="F16" s="32" t="s">
        <v>98</v>
      </c>
      <c r="G16" s="32" t="s">
        <v>2177</v>
      </c>
      <c r="H16" s="33" t="s">
        <v>501</v>
      </c>
      <c r="I16" s="34">
        <v>31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51" x14ac:dyDescent="0.25">
      <c r="A17" s="55" t="s">
        <v>2178</v>
      </c>
      <c r="B17" s="11">
        <v>5</v>
      </c>
      <c r="C17" s="32" t="s">
        <v>2179</v>
      </c>
      <c r="D17" s="32" t="s">
        <v>2180</v>
      </c>
      <c r="E17" s="32" t="s">
        <v>98</v>
      </c>
      <c r="F17" s="32" t="s">
        <v>2181</v>
      </c>
      <c r="G17" s="32" t="s">
        <v>2182</v>
      </c>
      <c r="H17" s="33" t="s">
        <v>91</v>
      </c>
      <c r="I17" s="34">
        <v>600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2183</v>
      </c>
      <c r="B18" s="11">
        <v>6</v>
      </c>
      <c r="C18" s="32" t="s">
        <v>2184</v>
      </c>
      <c r="D18" s="32" t="s">
        <v>2185</v>
      </c>
      <c r="E18" s="32" t="s">
        <v>98</v>
      </c>
      <c r="F18" s="32" t="s">
        <v>98</v>
      </c>
      <c r="G18" s="32" t="s">
        <v>2186</v>
      </c>
      <c r="H18" s="33" t="s">
        <v>91</v>
      </c>
      <c r="I18" s="34">
        <v>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2187</v>
      </c>
      <c r="B19" s="11">
        <v>7</v>
      </c>
      <c r="C19" s="32" t="s">
        <v>2188</v>
      </c>
      <c r="D19" s="32" t="s">
        <v>2189</v>
      </c>
      <c r="E19" s="32" t="s">
        <v>98</v>
      </c>
      <c r="F19" s="32" t="s">
        <v>98</v>
      </c>
      <c r="G19" s="32" t="s">
        <v>2190</v>
      </c>
      <c r="H19" s="33" t="s">
        <v>91</v>
      </c>
      <c r="I19" s="34">
        <v>100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102" x14ac:dyDescent="0.25">
      <c r="A20" s="55" t="s">
        <v>2191</v>
      </c>
      <c r="B20" s="11">
        <v>8</v>
      </c>
      <c r="C20" s="32" t="s">
        <v>2192</v>
      </c>
      <c r="D20" s="32" t="s">
        <v>2193</v>
      </c>
      <c r="E20" s="32" t="s">
        <v>98</v>
      </c>
      <c r="F20" s="32" t="s">
        <v>98</v>
      </c>
      <c r="G20" s="32" t="s">
        <v>2194</v>
      </c>
      <c r="H20" s="33" t="s">
        <v>91</v>
      </c>
      <c r="I20" s="34">
        <v>700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102" x14ac:dyDescent="0.25">
      <c r="A21" s="55" t="s">
        <v>2195</v>
      </c>
      <c r="B21" s="11">
        <v>9</v>
      </c>
      <c r="C21" s="32" t="s">
        <v>2196</v>
      </c>
      <c r="D21" s="32" t="s">
        <v>2197</v>
      </c>
      <c r="E21" s="32" t="s">
        <v>98</v>
      </c>
      <c r="F21" s="32" t="s">
        <v>98</v>
      </c>
      <c r="G21" s="32" t="s">
        <v>2198</v>
      </c>
      <c r="H21" s="33" t="s">
        <v>91</v>
      </c>
      <c r="I21" s="34">
        <v>500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114.75" x14ac:dyDescent="0.25">
      <c r="A22" s="55" t="s">
        <v>2199</v>
      </c>
      <c r="B22" s="11">
        <v>10</v>
      </c>
      <c r="C22" s="32" t="s">
        <v>2200</v>
      </c>
      <c r="D22" s="32" t="s">
        <v>2201</v>
      </c>
      <c r="E22" s="32" t="s">
        <v>98</v>
      </c>
      <c r="F22" s="32" t="s">
        <v>98</v>
      </c>
      <c r="G22" s="32" t="s">
        <v>2202</v>
      </c>
      <c r="H22" s="33" t="s">
        <v>91</v>
      </c>
      <c r="I22" s="34">
        <v>660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102" x14ac:dyDescent="0.25">
      <c r="A23" s="55" t="s">
        <v>2195</v>
      </c>
      <c r="B23" s="11">
        <v>11</v>
      </c>
      <c r="C23" s="32" t="s">
        <v>2203</v>
      </c>
      <c r="D23" s="32" t="s">
        <v>2204</v>
      </c>
      <c r="E23" s="32" t="s">
        <v>98</v>
      </c>
      <c r="F23" s="32" t="s">
        <v>2205</v>
      </c>
      <c r="G23" s="32" t="s">
        <v>2206</v>
      </c>
      <c r="H23" s="33" t="s">
        <v>91</v>
      </c>
      <c r="I23" s="34">
        <v>100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63.75" x14ac:dyDescent="0.25">
      <c r="A24" s="55" t="s">
        <v>2207</v>
      </c>
      <c r="B24" s="11">
        <v>12</v>
      </c>
      <c r="C24" s="32" t="s">
        <v>2208</v>
      </c>
      <c r="D24" s="32" t="s">
        <v>2209</v>
      </c>
      <c r="E24" s="32" t="s">
        <v>98</v>
      </c>
      <c r="F24" s="32" t="s">
        <v>2210</v>
      </c>
      <c r="G24" s="32" t="s">
        <v>2211</v>
      </c>
      <c r="H24" s="33" t="s">
        <v>91</v>
      </c>
      <c r="I24" s="34">
        <v>100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63.75" x14ac:dyDescent="0.25">
      <c r="A25" s="55" t="s">
        <v>2212</v>
      </c>
      <c r="B25" s="11">
        <v>13</v>
      </c>
      <c r="C25" s="32" t="s">
        <v>2213</v>
      </c>
      <c r="D25" s="32" t="s">
        <v>2214</v>
      </c>
      <c r="E25" s="32" t="s">
        <v>98</v>
      </c>
      <c r="F25" s="32" t="s">
        <v>98</v>
      </c>
      <c r="G25" s="32" t="s">
        <v>2215</v>
      </c>
      <c r="H25" s="33" t="s">
        <v>91</v>
      </c>
      <c r="I25" s="34">
        <v>100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6.25" thickBot="1" x14ac:dyDescent="0.3">
      <c r="A26" s="56" t="s">
        <v>2216</v>
      </c>
      <c r="B26" s="13">
        <v>14</v>
      </c>
      <c r="C26" s="42" t="s">
        <v>2217</v>
      </c>
      <c r="D26" s="42" t="s">
        <v>2218</v>
      </c>
      <c r="E26" s="42" t="s">
        <v>98</v>
      </c>
      <c r="F26" s="42" t="s">
        <v>98</v>
      </c>
      <c r="G26" s="42" t="s">
        <v>2219</v>
      </c>
      <c r="H26" s="43" t="s">
        <v>91</v>
      </c>
      <c r="I26" s="44">
        <v>10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100</v>
      </c>
      <c r="S27" s="62">
        <f>SUM(S13:S26)</f>
        <v>0</v>
      </c>
      <c r="T27" s="63">
        <f>SUM(T13:T26)</f>
        <v>0</v>
      </c>
    </row>
    <row r="29" spans="1:25" ht="13.5" thickBot="1" x14ac:dyDescent="0.3"/>
    <row r="30" spans="1:25" ht="13.5" thickBot="1" x14ac:dyDescent="0.3">
      <c r="A30" s="52" t="s">
        <v>55</v>
      </c>
      <c r="B30" s="57" t="s">
        <v>101</v>
      </c>
      <c r="C30" s="18" t="s">
        <v>2220</v>
      </c>
      <c r="D30" s="18"/>
      <c r="E30" s="18"/>
      <c r="F30" s="18"/>
      <c r="G30" s="18"/>
      <c r="H30" s="18" t="s">
        <v>58</v>
      </c>
      <c r="I30" s="18"/>
      <c r="J30" s="8"/>
      <c r="K30" s="7"/>
      <c r="L30" s="18" t="s">
        <v>2221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8"/>
    </row>
    <row r="31" spans="1:25" ht="51.75" thickBot="1" x14ac:dyDescent="0.3">
      <c r="A31" s="53" t="s">
        <v>60</v>
      </c>
      <c r="B31" s="19" t="s">
        <v>61</v>
      </c>
      <c r="C31" s="20" t="s">
        <v>62</v>
      </c>
      <c r="D31" s="20" t="s">
        <v>63</v>
      </c>
      <c r="E31" s="20" t="s">
        <v>64</v>
      </c>
      <c r="F31" s="20" t="s">
        <v>65</v>
      </c>
      <c r="G31" s="20" t="s">
        <v>486</v>
      </c>
      <c r="H31" s="20" t="s">
        <v>67</v>
      </c>
      <c r="I31" s="20" t="s">
        <v>68</v>
      </c>
      <c r="J31" s="21" t="s">
        <v>69</v>
      </c>
      <c r="K31" s="19" t="s">
        <v>70</v>
      </c>
      <c r="L31" s="20" t="s">
        <v>71</v>
      </c>
      <c r="M31" s="20" t="s">
        <v>72</v>
      </c>
      <c r="N31" s="20" t="s">
        <v>73</v>
      </c>
      <c r="O31" s="20" t="s">
        <v>74</v>
      </c>
      <c r="P31" s="20" t="s">
        <v>75</v>
      </c>
      <c r="Q31" s="20" t="s">
        <v>76</v>
      </c>
      <c r="R31" s="20" t="s">
        <v>77</v>
      </c>
      <c r="S31" s="20" t="s">
        <v>78</v>
      </c>
      <c r="T31" s="20" t="s">
        <v>79</v>
      </c>
      <c r="U31" s="20" t="s">
        <v>80</v>
      </c>
      <c r="V31" s="20" t="s">
        <v>81</v>
      </c>
      <c r="W31" s="20" t="s">
        <v>82</v>
      </c>
      <c r="X31" s="20" t="s">
        <v>83</v>
      </c>
      <c r="Y31" s="21" t="s">
        <v>84</v>
      </c>
    </row>
    <row r="32" spans="1:25" ht="38.25" x14ac:dyDescent="0.25">
      <c r="A32" s="54" t="s">
        <v>2222</v>
      </c>
      <c r="B32" s="9">
        <v>1</v>
      </c>
      <c r="C32" s="22" t="s">
        <v>2223</v>
      </c>
      <c r="D32" s="22" t="s">
        <v>2224</v>
      </c>
      <c r="E32" s="22" t="s">
        <v>2225</v>
      </c>
      <c r="F32" s="22" t="s">
        <v>2226</v>
      </c>
      <c r="G32" s="22" t="s">
        <v>2227</v>
      </c>
      <c r="H32" s="23" t="s">
        <v>91</v>
      </c>
      <c r="I32" s="24">
        <v>5</v>
      </c>
      <c r="J32" s="58"/>
      <c r="K32" s="9">
        <v>1</v>
      </c>
      <c r="L32" s="25"/>
      <c r="M32" s="26"/>
      <c r="N32" s="27">
        <f>IF(M32&gt;0,ROUND(L32/M32,4),0)</f>
        <v>0</v>
      </c>
      <c r="O32" s="28"/>
      <c r="P32" s="29"/>
      <c r="Q32" s="27">
        <f>ROUND(ROUND(N32,4)*(1-O32),4)</f>
        <v>0</v>
      </c>
      <c r="R32" s="27">
        <f>ROUND(ROUND(Q32,4)*(1+P32),4)</f>
        <v>0</v>
      </c>
      <c r="S32" s="27">
        <f>ROUND($I32*Q32,4)</f>
        <v>0</v>
      </c>
      <c r="T32" s="27">
        <f>ROUND($I32*R32,4)</f>
        <v>0</v>
      </c>
      <c r="U32" s="30"/>
      <c r="V32" s="30"/>
      <c r="W32" s="30"/>
      <c r="X32" s="30"/>
      <c r="Y32" s="31"/>
    </row>
    <row r="33" spans="1:25" ht="63.75" x14ac:dyDescent="0.25">
      <c r="A33" s="55" t="s">
        <v>2228</v>
      </c>
      <c r="B33" s="11">
        <v>2</v>
      </c>
      <c r="C33" s="32" t="s">
        <v>2229</v>
      </c>
      <c r="D33" s="32" t="s">
        <v>98</v>
      </c>
      <c r="E33" s="32" t="s">
        <v>2230</v>
      </c>
      <c r="F33" s="32" t="s">
        <v>2226</v>
      </c>
      <c r="G33" s="32" t="s">
        <v>2231</v>
      </c>
      <c r="H33" s="33" t="s">
        <v>91</v>
      </c>
      <c r="I33" s="34">
        <v>5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89.25" x14ac:dyDescent="0.25">
      <c r="A34" s="55" t="s">
        <v>2232</v>
      </c>
      <c r="B34" s="11">
        <v>3</v>
      </c>
      <c r="C34" s="32" t="s">
        <v>2233</v>
      </c>
      <c r="D34" s="32" t="s">
        <v>98</v>
      </c>
      <c r="E34" s="32" t="s">
        <v>2234</v>
      </c>
      <c r="F34" s="32" t="s">
        <v>2226</v>
      </c>
      <c r="G34" s="32" t="s">
        <v>2235</v>
      </c>
      <c r="H34" s="33" t="s">
        <v>91</v>
      </c>
      <c r="I34" s="34">
        <v>5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2236</v>
      </c>
      <c r="B35" s="11">
        <v>4</v>
      </c>
      <c r="C35" s="32" t="s">
        <v>2237</v>
      </c>
      <c r="D35" s="32" t="s">
        <v>98</v>
      </c>
      <c r="E35" s="32" t="s">
        <v>2238</v>
      </c>
      <c r="F35" s="32" t="s">
        <v>2226</v>
      </c>
      <c r="G35" s="32" t="s">
        <v>2239</v>
      </c>
      <c r="H35" s="33" t="s">
        <v>91</v>
      </c>
      <c r="I35" s="34">
        <v>5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2240</v>
      </c>
      <c r="B36" s="11">
        <v>5</v>
      </c>
      <c r="C36" s="32" t="s">
        <v>2241</v>
      </c>
      <c r="D36" s="32" t="s">
        <v>98</v>
      </c>
      <c r="E36" s="32" t="s">
        <v>2242</v>
      </c>
      <c r="F36" s="32" t="s">
        <v>2226</v>
      </c>
      <c r="G36" s="32" t="s">
        <v>2243</v>
      </c>
      <c r="H36" s="33" t="s">
        <v>91</v>
      </c>
      <c r="I36" s="34">
        <v>5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2244</v>
      </c>
      <c r="B37" s="11">
        <v>6</v>
      </c>
      <c r="C37" s="32" t="s">
        <v>2245</v>
      </c>
      <c r="D37" s="32" t="s">
        <v>98</v>
      </c>
      <c r="E37" s="32" t="s">
        <v>2246</v>
      </c>
      <c r="F37" s="32" t="s">
        <v>2226</v>
      </c>
      <c r="G37" s="32" t="s">
        <v>2247</v>
      </c>
      <c r="H37" s="33" t="s">
        <v>91</v>
      </c>
      <c r="I37" s="34">
        <v>5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89.25" x14ac:dyDescent="0.25">
      <c r="A38" s="55" t="s">
        <v>2248</v>
      </c>
      <c r="B38" s="11">
        <v>7</v>
      </c>
      <c r="C38" s="32" t="s">
        <v>2249</v>
      </c>
      <c r="D38" s="32" t="s">
        <v>98</v>
      </c>
      <c r="E38" s="32" t="s">
        <v>2250</v>
      </c>
      <c r="F38" s="32" t="s">
        <v>2226</v>
      </c>
      <c r="G38" s="32" t="s">
        <v>2251</v>
      </c>
      <c r="H38" s="33" t="s">
        <v>91</v>
      </c>
      <c r="I38" s="34">
        <v>5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39" thickBot="1" x14ac:dyDescent="0.3">
      <c r="A39" s="56" t="s">
        <v>2252</v>
      </c>
      <c r="B39" s="13">
        <v>8</v>
      </c>
      <c r="C39" s="42" t="s">
        <v>2253</v>
      </c>
      <c r="D39" s="42" t="s">
        <v>98</v>
      </c>
      <c r="E39" s="42" t="s">
        <v>2254</v>
      </c>
      <c r="F39" s="42" t="s">
        <v>2226</v>
      </c>
      <c r="G39" s="42" t="s">
        <v>2255</v>
      </c>
      <c r="H39" s="43" t="s">
        <v>91</v>
      </c>
      <c r="I39" s="44">
        <v>5</v>
      </c>
      <c r="J39" s="60"/>
      <c r="K39" s="13">
        <v>1</v>
      </c>
      <c r="L39" s="45"/>
      <c r="M39" s="46"/>
      <c r="N39" s="47">
        <f>IF(M39&gt;0,ROUND(L39/M39,4),0)</f>
        <v>0</v>
      </c>
      <c r="O39" s="48"/>
      <c r="P39" s="49"/>
      <c r="Q39" s="47">
        <f>ROUND(ROUND(N39,4)*(1-O39),4)</f>
        <v>0</v>
      </c>
      <c r="R39" s="47">
        <f>ROUND(ROUND(Q39,4)*(1+P39),4)</f>
        <v>0</v>
      </c>
      <c r="S39" s="47">
        <f>ROUND($I39*Q39,4)</f>
        <v>0</v>
      </c>
      <c r="T39" s="47">
        <f>ROUND($I39*R39,4)</f>
        <v>0</v>
      </c>
      <c r="U39" s="50"/>
      <c r="V39" s="50"/>
      <c r="W39" s="50"/>
      <c r="X39" s="50"/>
      <c r="Y39" s="51"/>
    </row>
    <row r="40" spans="1:25" ht="13.5" thickBot="1" x14ac:dyDescent="0.3">
      <c r="R40" s="61" t="s">
        <v>100</v>
      </c>
      <c r="S40" s="62">
        <f>SUM(S32:S39)</f>
        <v>0</v>
      </c>
      <c r="T40" s="63">
        <f>SUM(T32:T39)</f>
        <v>0</v>
      </c>
    </row>
    <row r="42" spans="1:25" ht="13.5" thickBot="1" x14ac:dyDescent="0.3"/>
    <row r="43" spans="1:25" ht="13.5" thickBot="1" x14ac:dyDescent="0.3">
      <c r="A43" s="52" t="s">
        <v>55</v>
      </c>
      <c r="B43" s="57" t="s">
        <v>127</v>
      </c>
      <c r="C43" s="18" t="s">
        <v>2256</v>
      </c>
      <c r="D43" s="18"/>
      <c r="E43" s="18"/>
      <c r="F43" s="18"/>
      <c r="G43" s="18"/>
      <c r="H43" s="18" t="s">
        <v>58</v>
      </c>
      <c r="I43" s="18"/>
      <c r="J43" s="8"/>
      <c r="K43" s="7"/>
      <c r="L43" s="18" t="s">
        <v>2257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8"/>
    </row>
    <row r="44" spans="1:25" ht="51.75" thickBot="1" x14ac:dyDescent="0.3">
      <c r="A44" s="53" t="s">
        <v>60</v>
      </c>
      <c r="B44" s="19" t="s">
        <v>61</v>
      </c>
      <c r="C44" s="20" t="s">
        <v>62</v>
      </c>
      <c r="D44" s="20" t="s">
        <v>63</v>
      </c>
      <c r="E44" s="20" t="s">
        <v>64</v>
      </c>
      <c r="F44" s="20" t="s">
        <v>65</v>
      </c>
      <c r="G44" s="20" t="s">
        <v>486</v>
      </c>
      <c r="H44" s="20" t="s">
        <v>67</v>
      </c>
      <c r="I44" s="20" t="s">
        <v>68</v>
      </c>
      <c r="J44" s="21" t="s">
        <v>69</v>
      </c>
      <c r="K44" s="19" t="s">
        <v>70</v>
      </c>
      <c r="L44" s="20" t="s">
        <v>71</v>
      </c>
      <c r="M44" s="20" t="s">
        <v>72</v>
      </c>
      <c r="N44" s="20" t="s">
        <v>73</v>
      </c>
      <c r="O44" s="20" t="s">
        <v>74</v>
      </c>
      <c r="P44" s="20" t="s">
        <v>75</v>
      </c>
      <c r="Q44" s="20" t="s">
        <v>76</v>
      </c>
      <c r="R44" s="20" t="s">
        <v>77</v>
      </c>
      <c r="S44" s="20" t="s">
        <v>78</v>
      </c>
      <c r="T44" s="20" t="s">
        <v>79</v>
      </c>
      <c r="U44" s="20" t="s">
        <v>80</v>
      </c>
      <c r="V44" s="20" t="s">
        <v>81</v>
      </c>
      <c r="W44" s="20" t="s">
        <v>82</v>
      </c>
      <c r="X44" s="20" t="s">
        <v>83</v>
      </c>
      <c r="Y44" s="21" t="s">
        <v>84</v>
      </c>
    </row>
    <row r="45" spans="1:25" ht="26.25" thickBot="1" x14ac:dyDescent="0.3">
      <c r="A45" s="74" t="s">
        <v>2258</v>
      </c>
      <c r="B45" s="75">
        <v>1</v>
      </c>
      <c r="C45" s="64" t="s">
        <v>2259</v>
      </c>
      <c r="D45" s="64" t="s">
        <v>2260</v>
      </c>
      <c r="E45" s="64" t="s">
        <v>98</v>
      </c>
      <c r="F45" s="64" t="s">
        <v>98</v>
      </c>
      <c r="G45" s="64" t="s">
        <v>2261</v>
      </c>
      <c r="H45" s="65" t="s">
        <v>91</v>
      </c>
      <c r="I45" s="66">
        <v>70</v>
      </c>
      <c r="J45" s="76"/>
      <c r="K45" s="75">
        <v>1</v>
      </c>
      <c r="L45" s="67"/>
      <c r="M45" s="68"/>
      <c r="N45" s="69">
        <f>IF(M45&gt;0,ROUND(L45/M45,4),0)</f>
        <v>0</v>
      </c>
      <c r="O45" s="70"/>
      <c r="P45" s="71"/>
      <c r="Q45" s="69">
        <f>ROUND(ROUND(N45,4)*(1-O45),4)</f>
        <v>0</v>
      </c>
      <c r="R45" s="69">
        <f>ROUND(ROUND(Q45,4)*(1+P45),4)</f>
        <v>0</v>
      </c>
      <c r="S45" s="69">
        <f>ROUND($I45*Q45,4)</f>
        <v>0</v>
      </c>
      <c r="T45" s="69">
        <f>ROUND($I45*R45,4)</f>
        <v>0</v>
      </c>
      <c r="U45" s="72"/>
      <c r="V45" s="72"/>
      <c r="W45" s="72"/>
      <c r="X45" s="72"/>
      <c r="Y45" s="73"/>
    </row>
    <row r="46" spans="1:25" ht="13.5" thickBot="1" x14ac:dyDescent="0.3">
      <c r="R46" s="61" t="s">
        <v>100</v>
      </c>
      <c r="S46" s="62">
        <f>SUM(S45:S45)</f>
        <v>0</v>
      </c>
      <c r="T46" s="63">
        <f>SUM(T45:T45)</f>
        <v>0</v>
      </c>
    </row>
  </sheetData>
  <sheetProtection algorithmName="SHA-512" hashValue="QPxmMhUBaTdL63I0nzzJn4mIGrf3WjsiXTp9PWdzExVbqc+gG1/qODEMOIG2Jl/zP4+TqHgJ1upwxwDlgRuWWQ==" saltValue="J+OMgFG+5FmFxBjeXxI0P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9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2262</v>
      </c>
      <c r="C5" s="2" t="s">
        <v>2263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2264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2265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2266</v>
      </c>
      <c r="B13" s="9">
        <v>1</v>
      </c>
      <c r="C13" s="22" t="s">
        <v>2267</v>
      </c>
      <c r="D13" s="22" t="s">
        <v>98</v>
      </c>
      <c r="E13" s="22" t="s">
        <v>98</v>
      </c>
      <c r="F13" s="22" t="s">
        <v>98</v>
      </c>
      <c r="G13" s="22" t="s">
        <v>2268</v>
      </c>
      <c r="H13" s="23" t="s">
        <v>492</v>
      </c>
      <c r="I13" s="24">
        <v>1200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2269</v>
      </c>
      <c r="B14" s="11">
        <v>2</v>
      </c>
      <c r="C14" s="32" t="s">
        <v>2270</v>
      </c>
      <c r="D14" s="32" t="s">
        <v>98</v>
      </c>
      <c r="E14" s="32" t="s">
        <v>98</v>
      </c>
      <c r="F14" s="32" t="s">
        <v>98</v>
      </c>
      <c r="G14" s="32" t="s">
        <v>2271</v>
      </c>
      <c r="H14" s="33" t="s">
        <v>501</v>
      </c>
      <c r="I14" s="34">
        <v>4000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2272</v>
      </c>
      <c r="B15" s="11">
        <v>3</v>
      </c>
      <c r="C15" s="32" t="s">
        <v>2273</v>
      </c>
      <c r="D15" s="32" t="s">
        <v>2274</v>
      </c>
      <c r="E15" s="32" t="s">
        <v>98</v>
      </c>
      <c r="F15" s="32" t="s">
        <v>98</v>
      </c>
      <c r="G15" s="32" t="s">
        <v>2275</v>
      </c>
      <c r="H15" s="33" t="s">
        <v>501</v>
      </c>
      <c r="I15" s="34">
        <v>1800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2276</v>
      </c>
      <c r="B16" s="11">
        <v>4</v>
      </c>
      <c r="C16" s="32" t="s">
        <v>2277</v>
      </c>
      <c r="D16" s="32" t="s">
        <v>2278</v>
      </c>
      <c r="E16" s="32" t="s">
        <v>98</v>
      </c>
      <c r="F16" s="32" t="s">
        <v>98</v>
      </c>
      <c r="G16" s="32" t="s">
        <v>2279</v>
      </c>
      <c r="H16" s="33" t="s">
        <v>501</v>
      </c>
      <c r="I16" s="34">
        <v>6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2280</v>
      </c>
      <c r="B17" s="11">
        <v>5</v>
      </c>
      <c r="C17" s="32" t="s">
        <v>2281</v>
      </c>
      <c r="D17" s="32" t="s">
        <v>2278</v>
      </c>
      <c r="E17" s="32" t="s">
        <v>98</v>
      </c>
      <c r="F17" s="32" t="s">
        <v>98</v>
      </c>
      <c r="G17" s="32" t="s">
        <v>2282</v>
      </c>
      <c r="H17" s="33" t="s">
        <v>501</v>
      </c>
      <c r="I17" s="34">
        <v>17000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6.25" thickBot="1" x14ac:dyDescent="0.3">
      <c r="A18" s="56" t="s">
        <v>2283</v>
      </c>
      <c r="B18" s="13">
        <v>6</v>
      </c>
      <c r="C18" s="42" t="s">
        <v>2284</v>
      </c>
      <c r="D18" s="42" t="s">
        <v>2278</v>
      </c>
      <c r="E18" s="42" t="s">
        <v>98</v>
      </c>
      <c r="F18" s="42" t="s">
        <v>98</v>
      </c>
      <c r="G18" s="42" t="s">
        <v>2285</v>
      </c>
      <c r="H18" s="43" t="s">
        <v>501</v>
      </c>
      <c r="I18" s="44">
        <v>500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2286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2287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x14ac:dyDescent="0.25">
      <c r="A24" s="54" t="s">
        <v>2288</v>
      </c>
      <c r="B24" s="9">
        <v>1</v>
      </c>
      <c r="C24" s="22" t="s">
        <v>2289</v>
      </c>
      <c r="D24" s="22" t="s">
        <v>2290</v>
      </c>
      <c r="E24" s="22" t="s">
        <v>98</v>
      </c>
      <c r="F24" s="22" t="s">
        <v>98</v>
      </c>
      <c r="G24" s="22" t="s">
        <v>2291</v>
      </c>
      <c r="H24" s="23" t="s">
        <v>501</v>
      </c>
      <c r="I24" s="24">
        <v>140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2292</v>
      </c>
      <c r="B25" s="11">
        <v>2</v>
      </c>
      <c r="C25" s="32" t="s">
        <v>2293</v>
      </c>
      <c r="D25" s="32" t="s">
        <v>2290</v>
      </c>
      <c r="E25" s="32" t="s">
        <v>98</v>
      </c>
      <c r="F25" s="32" t="s">
        <v>98</v>
      </c>
      <c r="G25" s="32" t="s">
        <v>2294</v>
      </c>
      <c r="H25" s="33" t="s">
        <v>501</v>
      </c>
      <c r="I25" s="34">
        <v>50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2295</v>
      </c>
      <c r="B26" s="11">
        <v>3</v>
      </c>
      <c r="C26" s="32" t="s">
        <v>2296</v>
      </c>
      <c r="D26" s="32" t="s">
        <v>2290</v>
      </c>
      <c r="E26" s="32" t="s">
        <v>98</v>
      </c>
      <c r="F26" s="32" t="s">
        <v>98</v>
      </c>
      <c r="G26" s="32" t="s">
        <v>2297</v>
      </c>
      <c r="H26" s="33" t="s">
        <v>492</v>
      </c>
      <c r="I26" s="34">
        <v>50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2298</v>
      </c>
      <c r="B27" s="11">
        <v>4</v>
      </c>
      <c r="C27" s="32" t="s">
        <v>2299</v>
      </c>
      <c r="D27" s="32" t="s">
        <v>2290</v>
      </c>
      <c r="E27" s="32" t="s">
        <v>98</v>
      </c>
      <c r="F27" s="32" t="s">
        <v>98</v>
      </c>
      <c r="G27" s="32" t="s">
        <v>2300</v>
      </c>
      <c r="H27" s="33" t="s">
        <v>501</v>
      </c>
      <c r="I27" s="34">
        <v>50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13.5" thickBot="1" x14ac:dyDescent="0.3">
      <c r="A28" s="56" t="s">
        <v>2301</v>
      </c>
      <c r="B28" s="13">
        <v>5</v>
      </c>
      <c r="C28" s="42" t="s">
        <v>2302</v>
      </c>
      <c r="D28" s="42" t="s">
        <v>2303</v>
      </c>
      <c r="E28" s="42" t="s">
        <v>98</v>
      </c>
      <c r="F28" s="42" t="s">
        <v>98</v>
      </c>
      <c r="G28" s="42" t="s">
        <v>2304</v>
      </c>
      <c r="H28" s="43" t="s">
        <v>501</v>
      </c>
      <c r="I28" s="44">
        <v>50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SUM(S24:S28)</f>
        <v>0</v>
      </c>
      <c r="T29" s="63">
        <f>SUM(T24:T28)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127</v>
      </c>
      <c r="C32" s="18" t="s">
        <v>2305</v>
      </c>
      <c r="D32" s="18"/>
      <c r="E32" s="18"/>
      <c r="F32" s="18"/>
      <c r="G32" s="18"/>
      <c r="H32" s="18" t="s">
        <v>331</v>
      </c>
      <c r="I32" s="18"/>
      <c r="J32" s="8"/>
      <c r="K32" s="7"/>
      <c r="L32" s="18" t="s">
        <v>2306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486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ht="25.5" x14ac:dyDescent="0.25">
      <c r="A34" s="54" t="s">
        <v>2307</v>
      </c>
      <c r="B34" s="9">
        <v>1</v>
      </c>
      <c r="C34" s="22" t="s">
        <v>2308</v>
      </c>
      <c r="D34" s="22" t="s">
        <v>2309</v>
      </c>
      <c r="E34" s="22" t="s">
        <v>98</v>
      </c>
      <c r="F34" s="22" t="s">
        <v>98</v>
      </c>
      <c r="G34" s="22" t="s">
        <v>2310</v>
      </c>
      <c r="H34" s="23" t="s">
        <v>501</v>
      </c>
      <c r="I34" s="24">
        <v>2000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25.5" x14ac:dyDescent="0.25">
      <c r="A35" s="55" t="s">
        <v>2311</v>
      </c>
      <c r="B35" s="11">
        <v>2</v>
      </c>
      <c r="C35" s="32" t="s">
        <v>2312</v>
      </c>
      <c r="D35" s="32" t="s">
        <v>2309</v>
      </c>
      <c r="E35" s="32" t="s">
        <v>98</v>
      </c>
      <c r="F35" s="32" t="s">
        <v>98</v>
      </c>
      <c r="G35" s="32" t="s">
        <v>2313</v>
      </c>
      <c r="H35" s="33" t="s">
        <v>501</v>
      </c>
      <c r="I35" s="34">
        <v>1800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2314</v>
      </c>
      <c r="B36" s="11">
        <v>3</v>
      </c>
      <c r="C36" s="32" t="s">
        <v>2315</v>
      </c>
      <c r="D36" s="32" t="s">
        <v>2309</v>
      </c>
      <c r="E36" s="32" t="s">
        <v>98</v>
      </c>
      <c r="F36" s="32" t="s">
        <v>98</v>
      </c>
      <c r="G36" s="32" t="s">
        <v>2316</v>
      </c>
      <c r="H36" s="33" t="s">
        <v>501</v>
      </c>
      <c r="I36" s="34">
        <v>3000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2317</v>
      </c>
      <c r="B37" s="11">
        <v>4</v>
      </c>
      <c r="C37" s="32" t="s">
        <v>2318</v>
      </c>
      <c r="D37" s="32" t="s">
        <v>2309</v>
      </c>
      <c r="E37" s="32" t="s">
        <v>98</v>
      </c>
      <c r="F37" s="32" t="s">
        <v>98</v>
      </c>
      <c r="G37" s="32" t="s">
        <v>2319</v>
      </c>
      <c r="H37" s="33" t="s">
        <v>501</v>
      </c>
      <c r="I37" s="34">
        <v>2000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2320</v>
      </c>
      <c r="B38" s="11">
        <v>5</v>
      </c>
      <c r="C38" s="32" t="s">
        <v>2321</v>
      </c>
      <c r="D38" s="32" t="s">
        <v>2309</v>
      </c>
      <c r="E38" s="32" t="s">
        <v>98</v>
      </c>
      <c r="F38" s="32" t="s">
        <v>98</v>
      </c>
      <c r="G38" s="32" t="s">
        <v>2322</v>
      </c>
      <c r="H38" s="33" t="s">
        <v>501</v>
      </c>
      <c r="I38" s="34">
        <v>1000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2323</v>
      </c>
      <c r="B39" s="11">
        <v>6</v>
      </c>
      <c r="C39" s="32" t="s">
        <v>2324</v>
      </c>
      <c r="D39" s="32" t="s">
        <v>2309</v>
      </c>
      <c r="E39" s="32" t="s">
        <v>2325</v>
      </c>
      <c r="F39" s="32" t="s">
        <v>98</v>
      </c>
      <c r="G39" s="32" t="s">
        <v>2326</v>
      </c>
      <c r="H39" s="33" t="s">
        <v>501</v>
      </c>
      <c r="I39" s="34">
        <v>1000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2327</v>
      </c>
      <c r="B40" s="11">
        <v>7</v>
      </c>
      <c r="C40" s="32" t="s">
        <v>2328</v>
      </c>
      <c r="D40" s="32" t="s">
        <v>2309</v>
      </c>
      <c r="E40" s="32" t="s">
        <v>2325</v>
      </c>
      <c r="F40" s="32" t="s">
        <v>98</v>
      </c>
      <c r="G40" s="32" t="s">
        <v>2329</v>
      </c>
      <c r="H40" s="33" t="s">
        <v>501</v>
      </c>
      <c r="I40" s="34">
        <v>1200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6.25" thickBot="1" x14ac:dyDescent="0.3">
      <c r="A41" s="56" t="s">
        <v>2330</v>
      </c>
      <c r="B41" s="13">
        <v>8</v>
      </c>
      <c r="C41" s="42" t="s">
        <v>2331</v>
      </c>
      <c r="D41" s="42" t="s">
        <v>2309</v>
      </c>
      <c r="E41" s="42" t="s">
        <v>2325</v>
      </c>
      <c r="F41" s="42" t="s">
        <v>98</v>
      </c>
      <c r="G41" s="42" t="s">
        <v>2332</v>
      </c>
      <c r="H41" s="43" t="s">
        <v>501</v>
      </c>
      <c r="I41" s="44">
        <v>1200</v>
      </c>
      <c r="J41" s="60"/>
      <c r="K41" s="13">
        <v>1</v>
      </c>
      <c r="L41" s="45"/>
      <c r="M41" s="46"/>
      <c r="N41" s="47">
        <f>IF(M41&gt;0,ROUND(L41/M41,4),0)</f>
        <v>0</v>
      </c>
      <c r="O41" s="48"/>
      <c r="P41" s="49"/>
      <c r="Q41" s="47">
        <f>ROUND(ROUND(N41,4)*(1-O41),4)</f>
        <v>0</v>
      </c>
      <c r="R41" s="47">
        <f>ROUND(ROUND(Q41,4)*(1+P41),4)</f>
        <v>0</v>
      </c>
      <c r="S41" s="47">
        <f>ROUND($I41*Q41,4)</f>
        <v>0</v>
      </c>
      <c r="T41" s="47">
        <f>ROUND($I41*R41,4)</f>
        <v>0</v>
      </c>
      <c r="U41" s="50"/>
      <c r="V41" s="50"/>
      <c r="W41" s="50"/>
      <c r="X41" s="50"/>
      <c r="Y41" s="51"/>
    </row>
    <row r="42" spans="1:25" ht="13.5" thickBot="1" x14ac:dyDescent="0.3">
      <c r="R42" s="61" t="s">
        <v>100</v>
      </c>
      <c r="S42" s="62">
        <f>SUM(S34:S41)</f>
        <v>0</v>
      </c>
      <c r="T42" s="63">
        <f>SUM(T34:T41)</f>
        <v>0</v>
      </c>
    </row>
    <row r="44" spans="1:25" ht="13.5" thickBot="1" x14ac:dyDescent="0.3"/>
    <row r="45" spans="1:25" ht="13.5" thickBot="1" x14ac:dyDescent="0.3">
      <c r="A45" s="52" t="s">
        <v>55</v>
      </c>
      <c r="B45" s="57" t="s">
        <v>161</v>
      </c>
      <c r="C45" s="18" t="s">
        <v>2333</v>
      </c>
      <c r="D45" s="18"/>
      <c r="E45" s="18"/>
      <c r="F45" s="18"/>
      <c r="G45" s="18"/>
      <c r="H45" s="18" t="s">
        <v>58</v>
      </c>
      <c r="I45" s="18"/>
      <c r="J45" s="8"/>
      <c r="K45" s="7"/>
      <c r="L45" s="18" t="s">
        <v>2334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8"/>
    </row>
    <row r="46" spans="1:25" ht="51.75" thickBot="1" x14ac:dyDescent="0.3">
      <c r="A46" s="53" t="s">
        <v>60</v>
      </c>
      <c r="B46" s="19" t="s">
        <v>61</v>
      </c>
      <c r="C46" s="20" t="s">
        <v>62</v>
      </c>
      <c r="D46" s="20" t="s">
        <v>63</v>
      </c>
      <c r="E46" s="20" t="s">
        <v>64</v>
      </c>
      <c r="F46" s="20" t="s">
        <v>65</v>
      </c>
      <c r="G46" s="20" t="s">
        <v>486</v>
      </c>
      <c r="H46" s="20" t="s">
        <v>67</v>
      </c>
      <c r="I46" s="20" t="s">
        <v>68</v>
      </c>
      <c r="J46" s="21" t="s">
        <v>69</v>
      </c>
      <c r="K46" s="19" t="s">
        <v>70</v>
      </c>
      <c r="L46" s="20" t="s">
        <v>71</v>
      </c>
      <c r="M46" s="20" t="s">
        <v>72</v>
      </c>
      <c r="N46" s="20" t="s">
        <v>73</v>
      </c>
      <c r="O46" s="20" t="s">
        <v>74</v>
      </c>
      <c r="P46" s="20" t="s">
        <v>75</v>
      </c>
      <c r="Q46" s="20" t="s">
        <v>76</v>
      </c>
      <c r="R46" s="20" t="s">
        <v>77</v>
      </c>
      <c r="S46" s="20" t="s">
        <v>78</v>
      </c>
      <c r="T46" s="20" t="s">
        <v>79</v>
      </c>
      <c r="U46" s="20" t="s">
        <v>80</v>
      </c>
      <c r="V46" s="20" t="s">
        <v>81</v>
      </c>
      <c r="W46" s="20" t="s">
        <v>82</v>
      </c>
      <c r="X46" s="20" t="s">
        <v>83</v>
      </c>
      <c r="Y46" s="21" t="s">
        <v>84</v>
      </c>
    </row>
    <row r="47" spans="1:25" ht="89.25" x14ac:dyDescent="0.25">
      <c r="A47" s="54" t="s">
        <v>2335</v>
      </c>
      <c r="B47" s="9">
        <v>1</v>
      </c>
      <c r="C47" s="22" t="s">
        <v>2336</v>
      </c>
      <c r="D47" s="22" t="s">
        <v>2337</v>
      </c>
      <c r="E47" s="22" t="s">
        <v>2338</v>
      </c>
      <c r="F47" s="22" t="s">
        <v>98</v>
      </c>
      <c r="G47" s="22" t="s">
        <v>2339</v>
      </c>
      <c r="H47" s="23" t="s">
        <v>501</v>
      </c>
      <c r="I47" s="24">
        <v>1600</v>
      </c>
      <c r="J47" s="58"/>
      <c r="K47" s="9">
        <v>1</v>
      </c>
      <c r="L47" s="25"/>
      <c r="M47" s="26"/>
      <c r="N47" s="27">
        <f>IF(M47&gt;0,ROUND(L47/M47,4),0)</f>
        <v>0</v>
      </c>
      <c r="O47" s="28"/>
      <c r="P47" s="29"/>
      <c r="Q47" s="27">
        <f>ROUND(ROUND(N47,4)*(1-O47),4)</f>
        <v>0</v>
      </c>
      <c r="R47" s="27">
        <f>ROUND(ROUND(Q47,4)*(1+P47),4)</f>
        <v>0</v>
      </c>
      <c r="S47" s="27">
        <f>ROUND($I47*Q47,4)</f>
        <v>0</v>
      </c>
      <c r="T47" s="27">
        <f>ROUND($I47*R47,4)</f>
        <v>0</v>
      </c>
      <c r="U47" s="30"/>
      <c r="V47" s="30"/>
      <c r="W47" s="30"/>
      <c r="X47" s="30"/>
      <c r="Y47" s="31"/>
    </row>
    <row r="48" spans="1:25" ht="25.5" x14ac:dyDescent="0.25">
      <c r="A48" s="55" t="s">
        <v>2340</v>
      </c>
      <c r="B48" s="11">
        <v>2</v>
      </c>
      <c r="C48" s="32" t="s">
        <v>2341</v>
      </c>
      <c r="D48" s="32" t="s">
        <v>2342</v>
      </c>
      <c r="E48" s="32" t="s">
        <v>2343</v>
      </c>
      <c r="F48" s="32" t="s">
        <v>98</v>
      </c>
      <c r="G48" s="32" t="s">
        <v>2344</v>
      </c>
      <c r="H48" s="33" t="s">
        <v>501</v>
      </c>
      <c r="I48" s="34">
        <v>50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25.5" x14ac:dyDescent="0.25">
      <c r="A49" s="55" t="s">
        <v>2345</v>
      </c>
      <c r="B49" s="11">
        <v>3</v>
      </c>
      <c r="C49" s="32" t="s">
        <v>2346</v>
      </c>
      <c r="D49" s="32" t="s">
        <v>2342</v>
      </c>
      <c r="E49" s="32" t="s">
        <v>2343</v>
      </c>
      <c r="F49" s="32" t="s">
        <v>98</v>
      </c>
      <c r="G49" s="32" t="s">
        <v>2347</v>
      </c>
      <c r="H49" s="33" t="s">
        <v>501</v>
      </c>
      <c r="I49" s="34">
        <v>5000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5.5" x14ac:dyDescent="0.25">
      <c r="A50" s="55" t="s">
        <v>2348</v>
      </c>
      <c r="B50" s="11">
        <v>4</v>
      </c>
      <c r="C50" s="32" t="s">
        <v>2349</v>
      </c>
      <c r="D50" s="32" t="s">
        <v>2342</v>
      </c>
      <c r="E50" s="32" t="s">
        <v>2343</v>
      </c>
      <c r="F50" s="32" t="s">
        <v>98</v>
      </c>
      <c r="G50" s="32" t="s">
        <v>2350</v>
      </c>
      <c r="H50" s="33" t="s">
        <v>501</v>
      </c>
      <c r="I50" s="34">
        <v>50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25.5" x14ac:dyDescent="0.25">
      <c r="A51" s="55" t="s">
        <v>2351</v>
      </c>
      <c r="B51" s="11">
        <v>5</v>
      </c>
      <c r="C51" s="32" t="s">
        <v>2352</v>
      </c>
      <c r="D51" s="32" t="s">
        <v>2342</v>
      </c>
      <c r="E51" s="32" t="s">
        <v>2343</v>
      </c>
      <c r="F51" s="32" t="s">
        <v>98</v>
      </c>
      <c r="G51" s="32" t="s">
        <v>2353</v>
      </c>
      <c r="H51" s="33" t="s">
        <v>501</v>
      </c>
      <c r="I51" s="34">
        <v>1200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25.5" x14ac:dyDescent="0.25">
      <c r="A52" s="55" t="s">
        <v>2354</v>
      </c>
      <c r="B52" s="11">
        <v>6</v>
      </c>
      <c r="C52" s="32" t="s">
        <v>2355</v>
      </c>
      <c r="D52" s="32" t="s">
        <v>2342</v>
      </c>
      <c r="E52" s="32" t="s">
        <v>2343</v>
      </c>
      <c r="F52" s="32" t="s">
        <v>98</v>
      </c>
      <c r="G52" s="32" t="s">
        <v>2356</v>
      </c>
      <c r="H52" s="33" t="s">
        <v>501</v>
      </c>
      <c r="I52" s="34">
        <v>50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25.5" x14ac:dyDescent="0.25">
      <c r="A53" s="55" t="s">
        <v>2357</v>
      </c>
      <c r="B53" s="11">
        <v>7</v>
      </c>
      <c r="C53" s="32" t="s">
        <v>2358</v>
      </c>
      <c r="D53" s="32" t="s">
        <v>2342</v>
      </c>
      <c r="E53" s="32" t="s">
        <v>2343</v>
      </c>
      <c r="F53" s="32" t="s">
        <v>98</v>
      </c>
      <c r="G53" s="32" t="s">
        <v>2359</v>
      </c>
      <c r="H53" s="33" t="s">
        <v>501</v>
      </c>
      <c r="I53" s="34">
        <v>1200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6.25" thickBot="1" x14ac:dyDescent="0.3">
      <c r="A54" s="56" t="s">
        <v>2360</v>
      </c>
      <c r="B54" s="13">
        <v>8</v>
      </c>
      <c r="C54" s="42" t="s">
        <v>2361</v>
      </c>
      <c r="D54" s="42" t="s">
        <v>2342</v>
      </c>
      <c r="E54" s="42" t="s">
        <v>2343</v>
      </c>
      <c r="F54" s="42" t="s">
        <v>98</v>
      </c>
      <c r="G54" s="42" t="s">
        <v>2362</v>
      </c>
      <c r="H54" s="43" t="s">
        <v>501</v>
      </c>
      <c r="I54" s="44">
        <v>100</v>
      </c>
      <c r="J54" s="60"/>
      <c r="K54" s="13">
        <v>1</v>
      </c>
      <c r="L54" s="45"/>
      <c r="M54" s="46"/>
      <c r="N54" s="47">
        <f>IF(M54&gt;0,ROUND(L54/M54,4),0)</f>
        <v>0</v>
      </c>
      <c r="O54" s="48"/>
      <c r="P54" s="49"/>
      <c r="Q54" s="47">
        <f>ROUND(ROUND(N54,4)*(1-O54),4)</f>
        <v>0</v>
      </c>
      <c r="R54" s="47">
        <f>ROUND(ROUND(Q54,4)*(1+P54),4)</f>
        <v>0</v>
      </c>
      <c r="S54" s="47">
        <f>ROUND($I54*Q54,4)</f>
        <v>0</v>
      </c>
      <c r="T54" s="47">
        <f>ROUND($I54*R54,4)</f>
        <v>0</v>
      </c>
      <c r="U54" s="50"/>
      <c r="V54" s="50"/>
      <c r="W54" s="50"/>
      <c r="X54" s="50"/>
      <c r="Y54" s="51"/>
    </row>
    <row r="55" spans="1:25" ht="13.5" thickBot="1" x14ac:dyDescent="0.3">
      <c r="R55" s="61" t="s">
        <v>100</v>
      </c>
      <c r="S55" s="62">
        <f>SUM(S47:S54)</f>
        <v>0</v>
      </c>
      <c r="T55" s="63">
        <f>SUM(T47:T54)</f>
        <v>0</v>
      </c>
    </row>
    <row r="57" spans="1:25" ht="13.5" thickBot="1" x14ac:dyDescent="0.3"/>
    <row r="58" spans="1:25" ht="13.5" thickBot="1" x14ac:dyDescent="0.3">
      <c r="A58" s="52" t="s">
        <v>55</v>
      </c>
      <c r="B58" s="57" t="s">
        <v>179</v>
      </c>
      <c r="C58" s="18" t="s">
        <v>2363</v>
      </c>
      <c r="D58" s="18"/>
      <c r="E58" s="18"/>
      <c r="F58" s="18"/>
      <c r="G58" s="18"/>
      <c r="H58" s="18" t="s">
        <v>331</v>
      </c>
      <c r="I58" s="18"/>
      <c r="J58" s="8"/>
      <c r="K58" s="7"/>
      <c r="L58" s="18" t="s">
        <v>2364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8"/>
    </row>
    <row r="59" spans="1:25" ht="51.75" thickBot="1" x14ac:dyDescent="0.3">
      <c r="A59" s="53" t="s">
        <v>60</v>
      </c>
      <c r="B59" s="19" t="s">
        <v>61</v>
      </c>
      <c r="C59" s="20" t="s">
        <v>62</v>
      </c>
      <c r="D59" s="20" t="s">
        <v>63</v>
      </c>
      <c r="E59" s="20" t="s">
        <v>64</v>
      </c>
      <c r="F59" s="20" t="s">
        <v>65</v>
      </c>
      <c r="G59" s="20" t="s">
        <v>486</v>
      </c>
      <c r="H59" s="20" t="s">
        <v>67</v>
      </c>
      <c r="I59" s="20" t="s">
        <v>68</v>
      </c>
      <c r="J59" s="21" t="s">
        <v>69</v>
      </c>
      <c r="K59" s="19" t="s">
        <v>70</v>
      </c>
      <c r="L59" s="20" t="s">
        <v>71</v>
      </c>
      <c r="M59" s="20" t="s">
        <v>72</v>
      </c>
      <c r="N59" s="20" t="s">
        <v>73</v>
      </c>
      <c r="O59" s="20" t="s">
        <v>74</v>
      </c>
      <c r="P59" s="20" t="s">
        <v>75</v>
      </c>
      <c r="Q59" s="20" t="s">
        <v>76</v>
      </c>
      <c r="R59" s="20" t="s">
        <v>77</v>
      </c>
      <c r="S59" s="20" t="s">
        <v>78</v>
      </c>
      <c r="T59" s="20" t="s">
        <v>79</v>
      </c>
      <c r="U59" s="20" t="s">
        <v>80</v>
      </c>
      <c r="V59" s="20" t="s">
        <v>81</v>
      </c>
      <c r="W59" s="20" t="s">
        <v>82</v>
      </c>
      <c r="X59" s="20" t="s">
        <v>83</v>
      </c>
      <c r="Y59" s="21" t="s">
        <v>84</v>
      </c>
    </row>
    <row r="60" spans="1:25" ht="25.5" x14ac:dyDescent="0.25">
      <c r="A60" s="54" t="s">
        <v>2365</v>
      </c>
      <c r="B60" s="9">
        <v>1</v>
      </c>
      <c r="C60" s="22" t="s">
        <v>2366</v>
      </c>
      <c r="D60" s="22" t="s">
        <v>2342</v>
      </c>
      <c r="E60" s="22" t="s">
        <v>2343</v>
      </c>
      <c r="F60" s="22" t="s">
        <v>98</v>
      </c>
      <c r="G60" s="22" t="s">
        <v>2367</v>
      </c>
      <c r="H60" s="23" t="s">
        <v>501</v>
      </c>
      <c r="I60" s="24">
        <v>20</v>
      </c>
      <c r="J60" s="58"/>
      <c r="K60" s="9">
        <v>1</v>
      </c>
      <c r="L60" s="25"/>
      <c r="M60" s="26"/>
      <c r="N60" s="27">
        <f>IF(M60&gt;0,ROUND(L60/M60,4),0)</f>
        <v>0</v>
      </c>
      <c r="O60" s="28"/>
      <c r="P60" s="29"/>
      <c r="Q60" s="27">
        <f>ROUND(ROUND(N60,4)*(1-O60),4)</f>
        <v>0</v>
      </c>
      <c r="R60" s="27">
        <f>ROUND(ROUND(Q60,4)*(1+P60),4)</f>
        <v>0</v>
      </c>
      <c r="S60" s="27">
        <f>ROUND($I60*Q60,4)</f>
        <v>0</v>
      </c>
      <c r="T60" s="27">
        <f>ROUND($I60*R60,4)</f>
        <v>0</v>
      </c>
      <c r="U60" s="30"/>
      <c r="V60" s="30"/>
      <c r="W60" s="30"/>
      <c r="X60" s="30"/>
      <c r="Y60" s="31"/>
    </row>
    <row r="61" spans="1:25" ht="38.25" x14ac:dyDescent="0.25">
      <c r="A61" s="55" t="s">
        <v>2368</v>
      </c>
      <c r="B61" s="11">
        <v>2</v>
      </c>
      <c r="C61" s="32" t="s">
        <v>2369</v>
      </c>
      <c r="D61" s="32" t="s">
        <v>2342</v>
      </c>
      <c r="E61" s="32" t="s">
        <v>2343</v>
      </c>
      <c r="F61" s="32" t="s">
        <v>98</v>
      </c>
      <c r="G61" s="32" t="s">
        <v>2370</v>
      </c>
      <c r="H61" s="33" t="s">
        <v>501</v>
      </c>
      <c r="I61" s="34">
        <v>1200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5.5" x14ac:dyDescent="0.25">
      <c r="A62" s="55" t="s">
        <v>2371</v>
      </c>
      <c r="B62" s="11">
        <v>3</v>
      </c>
      <c r="C62" s="32" t="s">
        <v>2372</v>
      </c>
      <c r="D62" s="32" t="s">
        <v>2342</v>
      </c>
      <c r="E62" s="32" t="s">
        <v>2343</v>
      </c>
      <c r="F62" s="32" t="s">
        <v>98</v>
      </c>
      <c r="G62" s="32" t="s">
        <v>2373</v>
      </c>
      <c r="H62" s="33" t="s">
        <v>501</v>
      </c>
      <c r="I62" s="34">
        <v>1000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38.25" x14ac:dyDescent="0.25">
      <c r="A63" s="55" t="s">
        <v>2374</v>
      </c>
      <c r="B63" s="11">
        <v>4</v>
      </c>
      <c r="C63" s="32" t="s">
        <v>2375</v>
      </c>
      <c r="D63" s="32" t="s">
        <v>2342</v>
      </c>
      <c r="E63" s="32" t="s">
        <v>2343</v>
      </c>
      <c r="F63" s="32" t="s">
        <v>98</v>
      </c>
      <c r="G63" s="32" t="s">
        <v>2376</v>
      </c>
      <c r="H63" s="33" t="s">
        <v>501</v>
      </c>
      <c r="I63" s="34">
        <v>150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2377</v>
      </c>
      <c r="B64" s="11">
        <v>5</v>
      </c>
      <c r="C64" s="32" t="s">
        <v>2378</v>
      </c>
      <c r="D64" s="32" t="s">
        <v>2342</v>
      </c>
      <c r="E64" s="32" t="s">
        <v>2343</v>
      </c>
      <c r="F64" s="32" t="s">
        <v>98</v>
      </c>
      <c r="G64" s="32" t="s">
        <v>2379</v>
      </c>
      <c r="H64" s="33" t="s">
        <v>492</v>
      </c>
      <c r="I64" s="34">
        <v>800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2380</v>
      </c>
      <c r="B65" s="11">
        <v>6</v>
      </c>
      <c r="C65" s="32" t="s">
        <v>2381</v>
      </c>
      <c r="D65" s="32" t="s">
        <v>2342</v>
      </c>
      <c r="E65" s="32" t="s">
        <v>2343</v>
      </c>
      <c r="F65" s="32" t="s">
        <v>98</v>
      </c>
      <c r="G65" s="32" t="s">
        <v>2382</v>
      </c>
      <c r="H65" s="33" t="s">
        <v>492</v>
      </c>
      <c r="I65" s="34">
        <v>800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x14ac:dyDescent="0.25">
      <c r="A66" s="55" t="s">
        <v>2383</v>
      </c>
      <c r="B66" s="11">
        <v>7</v>
      </c>
      <c r="C66" s="32" t="s">
        <v>2384</v>
      </c>
      <c r="D66" s="32" t="s">
        <v>2342</v>
      </c>
      <c r="E66" s="32" t="s">
        <v>2343</v>
      </c>
      <c r="F66" s="32" t="s">
        <v>98</v>
      </c>
      <c r="G66" s="32" t="s">
        <v>2385</v>
      </c>
      <c r="H66" s="33" t="s">
        <v>492</v>
      </c>
      <c r="I66" s="34">
        <v>600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2386</v>
      </c>
      <c r="B67" s="11">
        <v>8</v>
      </c>
      <c r="C67" s="32" t="s">
        <v>2387</v>
      </c>
      <c r="D67" s="32" t="s">
        <v>2342</v>
      </c>
      <c r="E67" s="32" t="s">
        <v>2343</v>
      </c>
      <c r="F67" s="32" t="s">
        <v>98</v>
      </c>
      <c r="G67" s="32" t="s">
        <v>2388</v>
      </c>
      <c r="H67" s="33" t="s">
        <v>501</v>
      </c>
      <c r="I67" s="34">
        <v>1000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2389</v>
      </c>
      <c r="B68" s="11">
        <v>9</v>
      </c>
      <c r="C68" s="32" t="s">
        <v>2390</v>
      </c>
      <c r="D68" s="32" t="s">
        <v>2342</v>
      </c>
      <c r="E68" s="32" t="s">
        <v>2343</v>
      </c>
      <c r="F68" s="32" t="s">
        <v>98</v>
      </c>
      <c r="G68" s="32" t="s">
        <v>2391</v>
      </c>
      <c r="H68" s="33" t="s">
        <v>501</v>
      </c>
      <c r="I68" s="34">
        <v>1400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2392</v>
      </c>
      <c r="B69" s="11">
        <v>10</v>
      </c>
      <c r="C69" s="32" t="s">
        <v>2393</v>
      </c>
      <c r="D69" s="32" t="s">
        <v>2342</v>
      </c>
      <c r="E69" s="32" t="s">
        <v>2343</v>
      </c>
      <c r="F69" s="32" t="s">
        <v>2394</v>
      </c>
      <c r="G69" s="32" t="s">
        <v>2395</v>
      </c>
      <c r="H69" s="33" t="s">
        <v>501</v>
      </c>
      <c r="I69" s="34">
        <v>200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5.5" x14ac:dyDescent="0.25">
      <c r="A70" s="55" t="s">
        <v>2396</v>
      </c>
      <c r="B70" s="11">
        <v>11</v>
      </c>
      <c r="C70" s="32" t="s">
        <v>2397</v>
      </c>
      <c r="D70" s="32" t="s">
        <v>2342</v>
      </c>
      <c r="E70" s="32" t="s">
        <v>2343</v>
      </c>
      <c r="F70" s="32" t="s">
        <v>98</v>
      </c>
      <c r="G70" s="32" t="s">
        <v>2398</v>
      </c>
      <c r="H70" s="33" t="s">
        <v>501</v>
      </c>
      <c r="I70" s="34">
        <v>1000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51" x14ac:dyDescent="0.25">
      <c r="A71" s="55" t="s">
        <v>2399</v>
      </c>
      <c r="B71" s="11">
        <v>12</v>
      </c>
      <c r="C71" s="32" t="s">
        <v>2400</v>
      </c>
      <c r="D71" s="32" t="s">
        <v>2401</v>
      </c>
      <c r="E71" s="32" t="s">
        <v>2402</v>
      </c>
      <c r="F71" s="32" t="s">
        <v>98</v>
      </c>
      <c r="G71" s="32" t="s">
        <v>2403</v>
      </c>
      <c r="H71" s="33" t="s">
        <v>501</v>
      </c>
      <c r="I71" s="34">
        <v>500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ht="25.5" x14ac:dyDescent="0.25">
      <c r="A72" s="55" t="s">
        <v>2404</v>
      </c>
      <c r="B72" s="11">
        <v>13</v>
      </c>
      <c r="C72" s="32" t="s">
        <v>2405</v>
      </c>
      <c r="D72" s="32" t="s">
        <v>98</v>
      </c>
      <c r="E72" s="32" t="s">
        <v>98</v>
      </c>
      <c r="F72" s="32" t="s">
        <v>98</v>
      </c>
      <c r="G72" s="32" t="s">
        <v>2406</v>
      </c>
      <c r="H72" s="33" t="s">
        <v>501</v>
      </c>
      <c r="I72" s="34">
        <v>530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ht="13.5" thickBot="1" x14ac:dyDescent="0.3">
      <c r="A73" s="56" t="s">
        <v>2407</v>
      </c>
      <c r="B73" s="13">
        <v>14</v>
      </c>
      <c r="C73" s="42" t="s">
        <v>2408</v>
      </c>
      <c r="D73" s="42" t="s">
        <v>2290</v>
      </c>
      <c r="E73" s="42" t="s">
        <v>98</v>
      </c>
      <c r="F73" s="42" t="s">
        <v>98</v>
      </c>
      <c r="G73" s="42" t="s">
        <v>2409</v>
      </c>
      <c r="H73" s="43" t="s">
        <v>501</v>
      </c>
      <c r="I73" s="44">
        <v>1600</v>
      </c>
      <c r="J73" s="60"/>
      <c r="K73" s="13">
        <v>1</v>
      </c>
      <c r="L73" s="45"/>
      <c r="M73" s="46"/>
      <c r="N73" s="47">
        <f>IF(M73&gt;0,ROUND(L73/M73,4),0)</f>
        <v>0</v>
      </c>
      <c r="O73" s="48"/>
      <c r="P73" s="49"/>
      <c r="Q73" s="47">
        <f>ROUND(ROUND(N73,4)*(1-O73),4)</f>
        <v>0</v>
      </c>
      <c r="R73" s="47">
        <f>ROUND(ROUND(Q73,4)*(1+P73),4)</f>
        <v>0</v>
      </c>
      <c r="S73" s="47">
        <f>ROUND($I73*Q73,4)</f>
        <v>0</v>
      </c>
      <c r="T73" s="47">
        <f>ROUND($I73*R73,4)</f>
        <v>0</v>
      </c>
      <c r="U73" s="50"/>
      <c r="V73" s="50"/>
      <c r="W73" s="50"/>
      <c r="X73" s="50"/>
      <c r="Y73" s="51"/>
    </row>
    <row r="74" spans="1:25" ht="13.5" thickBot="1" x14ac:dyDescent="0.3">
      <c r="R74" s="61" t="s">
        <v>100</v>
      </c>
      <c r="S74" s="62">
        <f>SUM(S60:S73)</f>
        <v>0</v>
      </c>
      <c r="T74" s="63">
        <f>SUM(T60:T73)</f>
        <v>0</v>
      </c>
    </row>
    <row r="76" spans="1:25" ht="13.5" thickBot="1" x14ac:dyDescent="0.3"/>
    <row r="77" spans="1:25" ht="13.5" thickBot="1" x14ac:dyDescent="0.3">
      <c r="A77" s="52" t="s">
        <v>55</v>
      </c>
      <c r="B77" s="57" t="s">
        <v>192</v>
      </c>
      <c r="C77" s="18" t="s">
        <v>2410</v>
      </c>
      <c r="D77" s="18"/>
      <c r="E77" s="18"/>
      <c r="F77" s="18"/>
      <c r="G77" s="18"/>
      <c r="H77" s="18" t="s">
        <v>331</v>
      </c>
      <c r="I77" s="18"/>
      <c r="J77" s="8"/>
      <c r="K77" s="7"/>
      <c r="L77" s="18" t="s">
        <v>2411</v>
      </c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8"/>
    </row>
    <row r="78" spans="1:25" ht="51.75" thickBot="1" x14ac:dyDescent="0.3">
      <c r="A78" s="53" t="s">
        <v>60</v>
      </c>
      <c r="B78" s="19" t="s">
        <v>61</v>
      </c>
      <c r="C78" s="20" t="s">
        <v>62</v>
      </c>
      <c r="D78" s="20" t="s">
        <v>63</v>
      </c>
      <c r="E78" s="20" t="s">
        <v>64</v>
      </c>
      <c r="F78" s="20" t="s">
        <v>65</v>
      </c>
      <c r="G78" s="20" t="s">
        <v>486</v>
      </c>
      <c r="H78" s="20" t="s">
        <v>67</v>
      </c>
      <c r="I78" s="20" t="s">
        <v>68</v>
      </c>
      <c r="J78" s="21" t="s">
        <v>69</v>
      </c>
      <c r="K78" s="19" t="s">
        <v>70</v>
      </c>
      <c r="L78" s="20" t="s">
        <v>71</v>
      </c>
      <c r="M78" s="20" t="s">
        <v>72</v>
      </c>
      <c r="N78" s="20" t="s">
        <v>73</v>
      </c>
      <c r="O78" s="20" t="s">
        <v>74</v>
      </c>
      <c r="P78" s="20" t="s">
        <v>75</v>
      </c>
      <c r="Q78" s="20" t="s">
        <v>76</v>
      </c>
      <c r="R78" s="20" t="s">
        <v>77</v>
      </c>
      <c r="S78" s="20" t="s">
        <v>78</v>
      </c>
      <c r="T78" s="20" t="s">
        <v>79</v>
      </c>
      <c r="U78" s="20" t="s">
        <v>80</v>
      </c>
      <c r="V78" s="20" t="s">
        <v>81</v>
      </c>
      <c r="W78" s="20" t="s">
        <v>82</v>
      </c>
      <c r="X78" s="20" t="s">
        <v>83</v>
      </c>
      <c r="Y78" s="21" t="s">
        <v>84</v>
      </c>
    </row>
    <row r="79" spans="1:25" ht="51" x14ac:dyDescent="0.25">
      <c r="A79" s="54" t="s">
        <v>2412</v>
      </c>
      <c r="B79" s="9">
        <v>1</v>
      </c>
      <c r="C79" s="22" t="s">
        <v>2413</v>
      </c>
      <c r="D79" s="22" t="s">
        <v>2414</v>
      </c>
      <c r="E79" s="22" t="s">
        <v>2415</v>
      </c>
      <c r="F79" s="22" t="s">
        <v>98</v>
      </c>
      <c r="G79" s="22" t="s">
        <v>2416</v>
      </c>
      <c r="H79" s="23" t="s">
        <v>492</v>
      </c>
      <c r="I79" s="24">
        <v>60</v>
      </c>
      <c r="J79" s="58"/>
      <c r="K79" s="9">
        <v>1</v>
      </c>
      <c r="L79" s="25"/>
      <c r="M79" s="26"/>
      <c r="N79" s="27">
        <f>IF(M79&gt;0,ROUND(L79/M79,4),0)</f>
        <v>0</v>
      </c>
      <c r="O79" s="28"/>
      <c r="P79" s="29"/>
      <c r="Q79" s="27">
        <f>ROUND(ROUND(N79,4)*(1-O79),4)</f>
        <v>0</v>
      </c>
      <c r="R79" s="27">
        <f>ROUND(ROUND(Q79,4)*(1+P79),4)</f>
        <v>0</v>
      </c>
      <c r="S79" s="27">
        <f>ROUND($I79*Q79,4)</f>
        <v>0</v>
      </c>
      <c r="T79" s="27">
        <f>ROUND($I79*R79,4)</f>
        <v>0</v>
      </c>
      <c r="U79" s="30"/>
      <c r="V79" s="30"/>
      <c r="W79" s="30"/>
      <c r="X79" s="30"/>
      <c r="Y79" s="31"/>
    </row>
    <row r="80" spans="1:25" ht="38.25" x14ac:dyDescent="0.25">
      <c r="A80" s="55" t="s">
        <v>2417</v>
      </c>
      <c r="B80" s="11">
        <v>2</v>
      </c>
      <c r="C80" s="32" t="s">
        <v>2418</v>
      </c>
      <c r="D80" s="32" t="s">
        <v>2419</v>
      </c>
      <c r="E80" s="32" t="s">
        <v>98</v>
      </c>
      <c r="F80" s="32" t="s">
        <v>98</v>
      </c>
      <c r="G80" s="32" t="s">
        <v>2420</v>
      </c>
      <c r="H80" s="33" t="s">
        <v>492</v>
      </c>
      <c r="I80" s="34">
        <v>100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ht="51.75" thickBot="1" x14ac:dyDescent="0.3">
      <c r="A81" s="56" t="s">
        <v>2421</v>
      </c>
      <c r="B81" s="13">
        <v>3</v>
      </c>
      <c r="C81" s="42" t="s">
        <v>2422</v>
      </c>
      <c r="D81" s="42" t="s">
        <v>2423</v>
      </c>
      <c r="E81" s="42" t="s">
        <v>98</v>
      </c>
      <c r="F81" s="42" t="s">
        <v>98</v>
      </c>
      <c r="G81" s="42" t="s">
        <v>2424</v>
      </c>
      <c r="H81" s="43" t="s">
        <v>492</v>
      </c>
      <c r="I81" s="44">
        <v>50</v>
      </c>
      <c r="J81" s="60"/>
      <c r="K81" s="13">
        <v>1</v>
      </c>
      <c r="L81" s="45"/>
      <c r="M81" s="46"/>
      <c r="N81" s="47">
        <f>IF(M81&gt;0,ROUND(L81/M81,4),0)</f>
        <v>0</v>
      </c>
      <c r="O81" s="48"/>
      <c r="P81" s="49"/>
      <c r="Q81" s="47">
        <f>ROUND(ROUND(N81,4)*(1-O81),4)</f>
        <v>0</v>
      </c>
      <c r="R81" s="47">
        <f>ROUND(ROUND(Q81,4)*(1+P81),4)</f>
        <v>0</v>
      </c>
      <c r="S81" s="47">
        <f>ROUND($I81*Q81,4)</f>
        <v>0</v>
      </c>
      <c r="T81" s="47">
        <f>ROUND($I81*R81,4)</f>
        <v>0</v>
      </c>
      <c r="U81" s="50"/>
      <c r="V81" s="50"/>
      <c r="W81" s="50"/>
      <c r="X81" s="50"/>
      <c r="Y81" s="51"/>
    </row>
    <row r="82" spans="1:25" ht="13.5" thickBot="1" x14ac:dyDescent="0.3">
      <c r="R82" s="61" t="s">
        <v>100</v>
      </c>
      <c r="S82" s="62">
        <f>SUM(S79:S81)</f>
        <v>0</v>
      </c>
      <c r="T82" s="63">
        <f>SUM(T79:T81)</f>
        <v>0</v>
      </c>
    </row>
    <row r="84" spans="1:25" ht="13.5" thickBot="1" x14ac:dyDescent="0.3"/>
    <row r="85" spans="1:25" ht="13.5" thickBot="1" x14ac:dyDescent="0.3">
      <c r="A85" s="52" t="s">
        <v>55</v>
      </c>
      <c r="B85" s="57" t="s">
        <v>205</v>
      </c>
      <c r="C85" s="18" t="s">
        <v>2425</v>
      </c>
      <c r="D85" s="18"/>
      <c r="E85" s="18"/>
      <c r="F85" s="18"/>
      <c r="G85" s="18"/>
      <c r="H85" s="18" t="s">
        <v>58</v>
      </c>
      <c r="I85" s="18"/>
      <c r="J85" s="8"/>
      <c r="K85" s="7"/>
      <c r="L85" s="18" t="s">
        <v>2426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8"/>
    </row>
    <row r="86" spans="1:25" ht="51.75" thickBot="1" x14ac:dyDescent="0.3">
      <c r="A86" s="53" t="s">
        <v>60</v>
      </c>
      <c r="B86" s="19" t="s">
        <v>61</v>
      </c>
      <c r="C86" s="20" t="s">
        <v>62</v>
      </c>
      <c r="D86" s="20" t="s">
        <v>63</v>
      </c>
      <c r="E86" s="20" t="s">
        <v>64</v>
      </c>
      <c r="F86" s="20" t="s">
        <v>65</v>
      </c>
      <c r="G86" s="20" t="s">
        <v>486</v>
      </c>
      <c r="H86" s="20" t="s">
        <v>67</v>
      </c>
      <c r="I86" s="20" t="s">
        <v>68</v>
      </c>
      <c r="J86" s="21" t="s">
        <v>69</v>
      </c>
      <c r="K86" s="19" t="s">
        <v>70</v>
      </c>
      <c r="L86" s="20" t="s">
        <v>71</v>
      </c>
      <c r="M86" s="20" t="s">
        <v>72</v>
      </c>
      <c r="N86" s="20" t="s">
        <v>73</v>
      </c>
      <c r="O86" s="20" t="s">
        <v>74</v>
      </c>
      <c r="P86" s="20" t="s">
        <v>75</v>
      </c>
      <c r="Q86" s="20" t="s">
        <v>76</v>
      </c>
      <c r="R86" s="20" t="s">
        <v>77</v>
      </c>
      <c r="S86" s="20" t="s">
        <v>78</v>
      </c>
      <c r="T86" s="20" t="s">
        <v>79</v>
      </c>
      <c r="U86" s="20" t="s">
        <v>80</v>
      </c>
      <c r="V86" s="20" t="s">
        <v>81</v>
      </c>
      <c r="W86" s="20" t="s">
        <v>82</v>
      </c>
      <c r="X86" s="20" t="s">
        <v>83</v>
      </c>
      <c r="Y86" s="21" t="s">
        <v>84</v>
      </c>
    </row>
    <row r="87" spans="1:25" x14ac:dyDescent="0.25">
      <c r="A87" s="54" t="s">
        <v>98</v>
      </c>
      <c r="B87" s="9">
        <v>1</v>
      </c>
      <c r="C87" s="22" t="s">
        <v>2427</v>
      </c>
      <c r="D87" s="22" t="s">
        <v>2428</v>
      </c>
      <c r="E87" s="22" t="s">
        <v>1738</v>
      </c>
      <c r="F87" s="22" t="s">
        <v>514</v>
      </c>
      <c r="G87" s="22" t="s">
        <v>98</v>
      </c>
      <c r="H87" s="23" t="s">
        <v>492</v>
      </c>
      <c r="I87" s="24">
        <v>50</v>
      </c>
      <c r="J87" s="58"/>
      <c r="K87" s="9">
        <v>1</v>
      </c>
      <c r="L87" s="25"/>
      <c r="M87" s="26"/>
      <c r="N87" s="27">
        <f>IF(M87&gt;0,ROUND(L87/M87,4),0)</f>
        <v>0</v>
      </c>
      <c r="O87" s="28"/>
      <c r="P87" s="29"/>
      <c r="Q87" s="27">
        <f>ROUND(ROUND(N87,4)*(1-O87),4)</f>
        <v>0</v>
      </c>
      <c r="R87" s="27">
        <f>ROUND(ROUND(Q87,4)*(1+P87),4)</f>
        <v>0</v>
      </c>
      <c r="S87" s="27">
        <f>ROUND($I87*Q87,4)</f>
        <v>0</v>
      </c>
      <c r="T87" s="27">
        <f>ROUND($I87*R87,4)</f>
        <v>0</v>
      </c>
      <c r="U87" s="30"/>
      <c r="V87" s="30"/>
      <c r="W87" s="30"/>
      <c r="X87" s="30"/>
      <c r="Y87" s="31"/>
    </row>
    <row r="88" spans="1:25" ht="25.5" x14ac:dyDescent="0.25">
      <c r="A88" s="55" t="s">
        <v>98</v>
      </c>
      <c r="B88" s="11">
        <v>2</v>
      </c>
      <c r="C88" s="32" t="s">
        <v>2429</v>
      </c>
      <c r="D88" s="32" t="s">
        <v>98</v>
      </c>
      <c r="E88" s="32" t="s">
        <v>98</v>
      </c>
      <c r="F88" s="32" t="s">
        <v>514</v>
      </c>
      <c r="G88" s="32" t="s">
        <v>98</v>
      </c>
      <c r="H88" s="33" t="s">
        <v>501</v>
      </c>
      <c r="I88" s="34">
        <v>300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98</v>
      </c>
      <c r="B89" s="11">
        <v>3</v>
      </c>
      <c r="C89" s="32" t="s">
        <v>2430</v>
      </c>
      <c r="D89" s="32" t="s">
        <v>98</v>
      </c>
      <c r="E89" s="32" t="s">
        <v>98</v>
      </c>
      <c r="F89" s="32" t="s">
        <v>514</v>
      </c>
      <c r="G89" s="32" t="s">
        <v>98</v>
      </c>
      <c r="H89" s="33" t="s">
        <v>501</v>
      </c>
      <c r="I89" s="34">
        <v>300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13.5" thickBot="1" x14ac:dyDescent="0.3">
      <c r="A90" s="56" t="s">
        <v>98</v>
      </c>
      <c r="B90" s="13">
        <v>4</v>
      </c>
      <c r="C90" s="42" t="s">
        <v>2431</v>
      </c>
      <c r="D90" s="42" t="s">
        <v>98</v>
      </c>
      <c r="E90" s="42" t="s">
        <v>98</v>
      </c>
      <c r="F90" s="42" t="s">
        <v>514</v>
      </c>
      <c r="G90" s="42" t="s">
        <v>98</v>
      </c>
      <c r="H90" s="43" t="s">
        <v>501</v>
      </c>
      <c r="I90" s="44">
        <v>300</v>
      </c>
      <c r="J90" s="60"/>
      <c r="K90" s="13">
        <v>1</v>
      </c>
      <c r="L90" s="45"/>
      <c r="M90" s="46"/>
      <c r="N90" s="47">
        <f>IF(M90&gt;0,ROUND(L90/M90,4),0)</f>
        <v>0</v>
      </c>
      <c r="O90" s="48"/>
      <c r="P90" s="49"/>
      <c r="Q90" s="47">
        <f>ROUND(ROUND(N90,4)*(1-O90),4)</f>
        <v>0</v>
      </c>
      <c r="R90" s="47">
        <f>ROUND(ROUND(Q90,4)*(1+P90),4)</f>
        <v>0</v>
      </c>
      <c r="S90" s="47">
        <f>ROUND($I90*Q90,4)</f>
        <v>0</v>
      </c>
      <c r="T90" s="47">
        <f>ROUND($I90*R90,4)</f>
        <v>0</v>
      </c>
      <c r="U90" s="50"/>
      <c r="V90" s="50"/>
      <c r="W90" s="50"/>
      <c r="X90" s="50"/>
      <c r="Y90" s="51"/>
    </row>
    <row r="91" spans="1:25" ht="13.5" thickBot="1" x14ac:dyDescent="0.3">
      <c r="R91" s="61" t="s">
        <v>100</v>
      </c>
      <c r="S91" s="62">
        <f>SUM(S87:S90)</f>
        <v>0</v>
      </c>
      <c r="T91" s="63">
        <f>SUM(T87:T90)</f>
        <v>0</v>
      </c>
    </row>
  </sheetData>
  <sheetProtection algorithmName="SHA-512" hashValue="X8YtcuSy7E2WnjvXz8pCGPMWsXxua/+pLxnVvIu/wmgCOhrF2vwy9JCFMv7C6lWyfnBn3JdJhDR9lVjkw5PSrQ==" saltValue="8X7soGaeDknOq6WL1I9O0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2432</v>
      </c>
      <c r="C5" s="2" t="s">
        <v>2433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2434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2435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2436</v>
      </c>
      <c r="B13" s="9">
        <v>1</v>
      </c>
      <c r="C13" s="22" t="s">
        <v>2437</v>
      </c>
      <c r="D13" s="22" t="s">
        <v>98</v>
      </c>
      <c r="E13" s="22" t="s">
        <v>98</v>
      </c>
      <c r="F13" s="22" t="s">
        <v>98</v>
      </c>
      <c r="G13" s="22" t="s">
        <v>2438</v>
      </c>
      <c r="H13" s="23" t="s">
        <v>91</v>
      </c>
      <c r="I13" s="24">
        <v>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2439</v>
      </c>
      <c r="B14" s="11">
        <v>2</v>
      </c>
      <c r="C14" s="32" t="s">
        <v>2440</v>
      </c>
      <c r="D14" s="32" t="s">
        <v>98</v>
      </c>
      <c r="E14" s="32" t="s">
        <v>98</v>
      </c>
      <c r="F14" s="32" t="s">
        <v>98</v>
      </c>
      <c r="G14" s="32" t="s">
        <v>2441</v>
      </c>
      <c r="H14" s="33" t="s">
        <v>91</v>
      </c>
      <c r="I14" s="34">
        <v>200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2442</v>
      </c>
      <c r="B15" s="11">
        <v>3</v>
      </c>
      <c r="C15" s="32" t="s">
        <v>2443</v>
      </c>
      <c r="D15" s="32" t="s">
        <v>2444</v>
      </c>
      <c r="E15" s="32" t="s">
        <v>98</v>
      </c>
      <c r="F15" s="32" t="s">
        <v>89</v>
      </c>
      <c r="G15" s="32" t="s">
        <v>2445</v>
      </c>
      <c r="H15" s="33" t="s">
        <v>501</v>
      </c>
      <c r="I15" s="34">
        <v>200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2446</v>
      </c>
      <c r="B16" s="11">
        <v>4</v>
      </c>
      <c r="C16" s="32" t="s">
        <v>2447</v>
      </c>
      <c r="D16" s="32" t="s">
        <v>2444</v>
      </c>
      <c r="E16" s="32" t="s">
        <v>98</v>
      </c>
      <c r="F16" s="32" t="s">
        <v>89</v>
      </c>
      <c r="G16" s="32" t="s">
        <v>2448</v>
      </c>
      <c r="H16" s="33" t="s">
        <v>501</v>
      </c>
      <c r="I16" s="34">
        <v>200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6.25" thickBot="1" x14ac:dyDescent="0.3">
      <c r="A17" s="56" t="s">
        <v>2449</v>
      </c>
      <c r="B17" s="13">
        <v>5</v>
      </c>
      <c r="C17" s="42" t="s">
        <v>2450</v>
      </c>
      <c r="D17" s="42" t="s">
        <v>2451</v>
      </c>
      <c r="E17" s="42" t="s">
        <v>98</v>
      </c>
      <c r="F17" s="42" t="s">
        <v>514</v>
      </c>
      <c r="G17" s="42" t="s">
        <v>2452</v>
      </c>
      <c r="H17" s="43" t="s">
        <v>501</v>
      </c>
      <c r="I17" s="44">
        <v>40000</v>
      </c>
      <c r="J17" s="60"/>
      <c r="K17" s="13">
        <v>1</v>
      </c>
      <c r="L17" s="45"/>
      <c r="M17" s="46"/>
      <c r="N17" s="47">
        <f>IF(M17&gt;0,ROUND(L17/M17,4),0)</f>
        <v>0</v>
      </c>
      <c r="O17" s="48"/>
      <c r="P17" s="49"/>
      <c r="Q17" s="47">
        <f>ROUND(ROUND(N17,4)*(1-O17),4)</f>
        <v>0</v>
      </c>
      <c r="R17" s="47">
        <f>ROUND(ROUND(Q17,4)*(1+P17),4)</f>
        <v>0</v>
      </c>
      <c r="S17" s="47">
        <f>ROUND($I17*Q17,4)</f>
        <v>0</v>
      </c>
      <c r="T17" s="47">
        <f>ROUND($I17*R17,4)</f>
        <v>0</v>
      </c>
      <c r="U17" s="50"/>
      <c r="V17" s="50"/>
      <c r="W17" s="50"/>
      <c r="X17" s="50"/>
      <c r="Y17" s="51"/>
    </row>
    <row r="18" spans="1:25" ht="13.5" thickBot="1" x14ac:dyDescent="0.3">
      <c r="R18" s="61" t="s">
        <v>100</v>
      </c>
      <c r="S18" s="62">
        <f>SUM(S13:S17)</f>
        <v>0</v>
      </c>
      <c r="T18" s="63">
        <f>SUM(T13:T17)</f>
        <v>0</v>
      </c>
    </row>
  </sheetData>
  <sheetProtection algorithmName="SHA-512" hashValue="x4I+AwsV1ftCf0EGwCqkbSYPdpePcB8ehU0Sou249LGRGtRKKnz8T81jBprlnMl67bYQyHNHezb/+24dmOm/bw==" saltValue="KVO7P2LpuMCFewjBIBK7f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1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2453</v>
      </c>
      <c r="C5" s="2" t="s">
        <v>2454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2455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2456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2457</v>
      </c>
      <c r="B13" s="9">
        <v>1</v>
      </c>
      <c r="C13" s="22" t="s">
        <v>2458</v>
      </c>
      <c r="D13" s="22" t="s">
        <v>98</v>
      </c>
      <c r="E13" s="22" t="s">
        <v>98</v>
      </c>
      <c r="F13" s="22" t="s">
        <v>98</v>
      </c>
      <c r="G13" s="22" t="s">
        <v>2459</v>
      </c>
      <c r="H13" s="23" t="s">
        <v>91</v>
      </c>
      <c r="I13" s="24">
        <v>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2460</v>
      </c>
      <c r="B14" s="11">
        <v>2</v>
      </c>
      <c r="C14" s="32" t="s">
        <v>2461</v>
      </c>
      <c r="D14" s="32" t="s">
        <v>98</v>
      </c>
      <c r="E14" s="32" t="s">
        <v>98</v>
      </c>
      <c r="F14" s="32" t="s">
        <v>98</v>
      </c>
      <c r="G14" s="32" t="s">
        <v>2462</v>
      </c>
      <c r="H14" s="33" t="s">
        <v>91</v>
      </c>
      <c r="I14" s="34">
        <v>200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2463</v>
      </c>
      <c r="B15" s="11">
        <v>3</v>
      </c>
      <c r="C15" s="32" t="s">
        <v>2464</v>
      </c>
      <c r="D15" s="32" t="s">
        <v>98</v>
      </c>
      <c r="E15" s="32" t="s">
        <v>98</v>
      </c>
      <c r="F15" s="32" t="s">
        <v>98</v>
      </c>
      <c r="G15" s="32" t="s">
        <v>2465</v>
      </c>
      <c r="H15" s="33" t="s">
        <v>91</v>
      </c>
      <c r="I15" s="34">
        <v>500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2466</v>
      </c>
      <c r="B16" s="11">
        <v>4</v>
      </c>
      <c r="C16" s="32" t="s">
        <v>2467</v>
      </c>
      <c r="D16" s="32" t="s">
        <v>98</v>
      </c>
      <c r="E16" s="32" t="s">
        <v>98</v>
      </c>
      <c r="F16" s="32" t="s">
        <v>98</v>
      </c>
      <c r="G16" s="32" t="s">
        <v>2468</v>
      </c>
      <c r="H16" s="33" t="s">
        <v>91</v>
      </c>
      <c r="I16" s="34">
        <v>120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2469</v>
      </c>
      <c r="B17" s="11">
        <v>5</v>
      </c>
      <c r="C17" s="32" t="s">
        <v>2470</v>
      </c>
      <c r="D17" s="32" t="s">
        <v>98</v>
      </c>
      <c r="E17" s="32" t="s">
        <v>98</v>
      </c>
      <c r="F17" s="32" t="s">
        <v>98</v>
      </c>
      <c r="G17" s="32" t="s">
        <v>2471</v>
      </c>
      <c r="H17" s="33" t="s">
        <v>91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2472</v>
      </c>
      <c r="B18" s="11">
        <v>6</v>
      </c>
      <c r="C18" s="32" t="s">
        <v>2473</v>
      </c>
      <c r="D18" s="32" t="s">
        <v>98</v>
      </c>
      <c r="E18" s="32" t="s">
        <v>98</v>
      </c>
      <c r="F18" s="32" t="s">
        <v>98</v>
      </c>
      <c r="G18" s="32" t="s">
        <v>2474</v>
      </c>
      <c r="H18" s="33" t="s">
        <v>91</v>
      </c>
      <c r="I18" s="34">
        <v>10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2475</v>
      </c>
      <c r="B19" s="11">
        <v>7</v>
      </c>
      <c r="C19" s="32" t="s">
        <v>2476</v>
      </c>
      <c r="D19" s="32" t="s">
        <v>98</v>
      </c>
      <c r="E19" s="32" t="s">
        <v>98</v>
      </c>
      <c r="F19" s="32" t="s">
        <v>98</v>
      </c>
      <c r="G19" s="32" t="s">
        <v>2477</v>
      </c>
      <c r="H19" s="33" t="s">
        <v>91</v>
      </c>
      <c r="I19" s="34">
        <v>200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2478</v>
      </c>
      <c r="B20" s="11">
        <v>8</v>
      </c>
      <c r="C20" s="32" t="s">
        <v>2479</v>
      </c>
      <c r="D20" s="32" t="s">
        <v>98</v>
      </c>
      <c r="E20" s="32" t="s">
        <v>98</v>
      </c>
      <c r="F20" s="32" t="s">
        <v>98</v>
      </c>
      <c r="G20" s="32" t="s">
        <v>2480</v>
      </c>
      <c r="H20" s="33" t="s">
        <v>91</v>
      </c>
      <c r="I20" s="34">
        <v>100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2481</v>
      </c>
      <c r="B21" s="11">
        <v>9</v>
      </c>
      <c r="C21" s="32" t="s">
        <v>2482</v>
      </c>
      <c r="D21" s="32" t="s">
        <v>98</v>
      </c>
      <c r="E21" s="32" t="s">
        <v>98</v>
      </c>
      <c r="F21" s="32" t="s">
        <v>98</v>
      </c>
      <c r="G21" s="32" t="s">
        <v>2483</v>
      </c>
      <c r="H21" s="33" t="s">
        <v>91</v>
      </c>
      <c r="I21" s="34">
        <v>400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2484</v>
      </c>
      <c r="B22" s="11">
        <v>10</v>
      </c>
      <c r="C22" s="32" t="s">
        <v>2485</v>
      </c>
      <c r="D22" s="32" t="s">
        <v>98</v>
      </c>
      <c r="E22" s="32" t="s">
        <v>98</v>
      </c>
      <c r="F22" s="32" t="s">
        <v>98</v>
      </c>
      <c r="G22" s="32" t="s">
        <v>2486</v>
      </c>
      <c r="H22" s="33" t="s">
        <v>91</v>
      </c>
      <c r="I22" s="34">
        <v>100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2487</v>
      </c>
      <c r="B23" s="11">
        <v>11</v>
      </c>
      <c r="C23" s="32" t="s">
        <v>2488</v>
      </c>
      <c r="D23" s="32" t="s">
        <v>98</v>
      </c>
      <c r="E23" s="32" t="s">
        <v>98</v>
      </c>
      <c r="F23" s="32" t="s">
        <v>98</v>
      </c>
      <c r="G23" s="32" t="s">
        <v>2489</v>
      </c>
      <c r="H23" s="33" t="s">
        <v>91</v>
      </c>
      <c r="I23" s="34">
        <v>50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2490</v>
      </c>
      <c r="B24" s="11">
        <v>12</v>
      </c>
      <c r="C24" s="32" t="s">
        <v>2491</v>
      </c>
      <c r="D24" s="32" t="s">
        <v>98</v>
      </c>
      <c r="E24" s="32" t="s">
        <v>98</v>
      </c>
      <c r="F24" s="32" t="s">
        <v>98</v>
      </c>
      <c r="G24" s="32" t="s">
        <v>2492</v>
      </c>
      <c r="H24" s="33" t="s">
        <v>91</v>
      </c>
      <c r="I24" s="34">
        <v>50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2493</v>
      </c>
      <c r="B25" s="11">
        <v>13</v>
      </c>
      <c r="C25" s="32" t="s">
        <v>2494</v>
      </c>
      <c r="D25" s="32" t="s">
        <v>98</v>
      </c>
      <c r="E25" s="32" t="s">
        <v>98</v>
      </c>
      <c r="F25" s="32" t="s">
        <v>98</v>
      </c>
      <c r="G25" s="32" t="s">
        <v>2495</v>
      </c>
      <c r="H25" s="33" t="s">
        <v>91</v>
      </c>
      <c r="I25" s="34">
        <v>200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2496</v>
      </c>
      <c r="B26" s="11">
        <v>14</v>
      </c>
      <c r="C26" s="32" t="s">
        <v>2497</v>
      </c>
      <c r="D26" s="32" t="s">
        <v>98</v>
      </c>
      <c r="E26" s="32" t="s">
        <v>98</v>
      </c>
      <c r="F26" s="32" t="s">
        <v>98</v>
      </c>
      <c r="G26" s="32" t="s">
        <v>2498</v>
      </c>
      <c r="H26" s="33" t="s">
        <v>91</v>
      </c>
      <c r="I26" s="34">
        <v>300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2499</v>
      </c>
      <c r="B27" s="11">
        <v>15</v>
      </c>
      <c r="C27" s="32" t="s">
        <v>2500</v>
      </c>
      <c r="D27" s="32" t="s">
        <v>98</v>
      </c>
      <c r="E27" s="32" t="s">
        <v>98</v>
      </c>
      <c r="F27" s="32" t="s">
        <v>98</v>
      </c>
      <c r="G27" s="32" t="s">
        <v>2501</v>
      </c>
      <c r="H27" s="33" t="s">
        <v>91</v>
      </c>
      <c r="I27" s="34">
        <v>50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2502</v>
      </c>
      <c r="B28" s="11">
        <v>16</v>
      </c>
      <c r="C28" s="32" t="s">
        <v>2503</v>
      </c>
      <c r="D28" s="32" t="s">
        <v>98</v>
      </c>
      <c r="E28" s="32" t="s">
        <v>98</v>
      </c>
      <c r="F28" s="32" t="s">
        <v>98</v>
      </c>
      <c r="G28" s="32" t="s">
        <v>2504</v>
      </c>
      <c r="H28" s="33" t="s">
        <v>91</v>
      </c>
      <c r="I28" s="34">
        <v>40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2505</v>
      </c>
      <c r="B29" s="11">
        <v>17</v>
      </c>
      <c r="C29" s="32" t="s">
        <v>2506</v>
      </c>
      <c r="D29" s="32" t="s">
        <v>98</v>
      </c>
      <c r="E29" s="32" t="s">
        <v>98</v>
      </c>
      <c r="F29" s="32" t="s">
        <v>98</v>
      </c>
      <c r="G29" s="32" t="s">
        <v>2507</v>
      </c>
      <c r="H29" s="33" t="s">
        <v>91</v>
      </c>
      <c r="I29" s="34">
        <v>200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13.5" thickBot="1" x14ac:dyDescent="0.3">
      <c r="A30" s="56" t="s">
        <v>2508</v>
      </c>
      <c r="B30" s="13">
        <v>18</v>
      </c>
      <c r="C30" s="42" t="s">
        <v>2509</v>
      </c>
      <c r="D30" s="42" t="s">
        <v>98</v>
      </c>
      <c r="E30" s="42" t="s">
        <v>98</v>
      </c>
      <c r="F30" s="42" t="s">
        <v>98</v>
      </c>
      <c r="G30" s="42" t="s">
        <v>2510</v>
      </c>
      <c r="H30" s="43" t="s">
        <v>91</v>
      </c>
      <c r="I30" s="44">
        <v>500</v>
      </c>
      <c r="J30" s="60"/>
      <c r="K30" s="13">
        <v>1</v>
      </c>
      <c r="L30" s="45"/>
      <c r="M30" s="46"/>
      <c r="N30" s="47">
        <f>IF(M30&gt;0,ROUND(L30/M30,4),0)</f>
        <v>0</v>
      </c>
      <c r="O30" s="48"/>
      <c r="P30" s="49"/>
      <c r="Q30" s="47">
        <f>ROUND(ROUND(N30,4)*(1-O30),4)</f>
        <v>0</v>
      </c>
      <c r="R30" s="47">
        <f>ROUND(ROUND(Q30,4)*(1+P30),4)</f>
        <v>0</v>
      </c>
      <c r="S30" s="47">
        <f>ROUND($I30*Q30,4)</f>
        <v>0</v>
      </c>
      <c r="T30" s="47">
        <f>ROUND($I30*R30,4)</f>
        <v>0</v>
      </c>
      <c r="U30" s="50"/>
      <c r="V30" s="50"/>
      <c r="W30" s="50"/>
      <c r="X30" s="50"/>
      <c r="Y30" s="51"/>
    </row>
    <row r="31" spans="1:25" ht="13.5" thickBot="1" x14ac:dyDescent="0.3">
      <c r="R31" s="61" t="s">
        <v>100</v>
      </c>
      <c r="S31" s="62">
        <f>SUM(S13:S30)</f>
        <v>0</v>
      </c>
      <c r="T31" s="63">
        <f>SUM(T13:T30)</f>
        <v>0</v>
      </c>
    </row>
    <row r="33" spans="1:25" ht="13.5" thickBot="1" x14ac:dyDescent="0.3"/>
    <row r="34" spans="1:25" ht="13.5" thickBot="1" x14ac:dyDescent="0.3">
      <c r="A34" s="52" t="s">
        <v>55</v>
      </c>
      <c r="B34" s="57" t="s">
        <v>101</v>
      </c>
      <c r="C34" s="18" t="s">
        <v>2511</v>
      </c>
      <c r="D34" s="18"/>
      <c r="E34" s="18"/>
      <c r="F34" s="18"/>
      <c r="G34" s="18"/>
      <c r="H34" s="18" t="s">
        <v>331</v>
      </c>
      <c r="I34" s="18"/>
      <c r="J34" s="8"/>
      <c r="K34" s="7"/>
      <c r="L34" s="18" t="s">
        <v>2512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8"/>
    </row>
    <row r="35" spans="1:25" ht="51.75" thickBot="1" x14ac:dyDescent="0.3">
      <c r="A35" s="53" t="s">
        <v>60</v>
      </c>
      <c r="B35" s="19" t="s">
        <v>61</v>
      </c>
      <c r="C35" s="20" t="s">
        <v>62</v>
      </c>
      <c r="D35" s="20" t="s">
        <v>63</v>
      </c>
      <c r="E35" s="20" t="s">
        <v>64</v>
      </c>
      <c r="F35" s="20" t="s">
        <v>65</v>
      </c>
      <c r="G35" s="20" t="s">
        <v>486</v>
      </c>
      <c r="H35" s="20" t="s">
        <v>67</v>
      </c>
      <c r="I35" s="20" t="s">
        <v>68</v>
      </c>
      <c r="J35" s="21" t="s">
        <v>69</v>
      </c>
      <c r="K35" s="19" t="s">
        <v>70</v>
      </c>
      <c r="L35" s="20" t="s">
        <v>71</v>
      </c>
      <c r="M35" s="20" t="s">
        <v>72</v>
      </c>
      <c r="N35" s="20" t="s">
        <v>73</v>
      </c>
      <c r="O35" s="20" t="s">
        <v>74</v>
      </c>
      <c r="P35" s="20" t="s">
        <v>75</v>
      </c>
      <c r="Q35" s="20" t="s">
        <v>76</v>
      </c>
      <c r="R35" s="20" t="s">
        <v>77</v>
      </c>
      <c r="S35" s="20" t="s">
        <v>78</v>
      </c>
      <c r="T35" s="20" t="s">
        <v>79</v>
      </c>
      <c r="U35" s="20" t="s">
        <v>80</v>
      </c>
      <c r="V35" s="20" t="s">
        <v>81</v>
      </c>
      <c r="W35" s="20" t="s">
        <v>82</v>
      </c>
      <c r="X35" s="20" t="s">
        <v>83</v>
      </c>
      <c r="Y35" s="21" t="s">
        <v>84</v>
      </c>
    </row>
    <row r="36" spans="1:25" x14ac:dyDescent="0.25">
      <c r="A36" s="54" t="s">
        <v>2513</v>
      </c>
      <c r="B36" s="9">
        <v>1</v>
      </c>
      <c r="C36" s="22" t="s">
        <v>2514</v>
      </c>
      <c r="D36" s="22" t="s">
        <v>98</v>
      </c>
      <c r="E36" s="22" t="s">
        <v>98</v>
      </c>
      <c r="F36" s="22" t="s">
        <v>98</v>
      </c>
      <c r="G36" s="22" t="s">
        <v>2515</v>
      </c>
      <c r="H36" s="23" t="s">
        <v>91</v>
      </c>
      <c r="I36" s="24">
        <v>3600</v>
      </c>
      <c r="J36" s="58"/>
      <c r="K36" s="9">
        <v>1</v>
      </c>
      <c r="L36" s="25"/>
      <c r="M36" s="26"/>
      <c r="N36" s="27">
        <f>IF(M36&gt;0,ROUND(L36/M36,4),0)</f>
        <v>0</v>
      </c>
      <c r="O36" s="28"/>
      <c r="P36" s="29"/>
      <c r="Q36" s="27">
        <f>ROUND(ROUND(N36,4)*(1-O36),4)</f>
        <v>0</v>
      </c>
      <c r="R36" s="27">
        <f>ROUND(ROUND(Q36,4)*(1+P36),4)</f>
        <v>0</v>
      </c>
      <c r="S36" s="27">
        <f>ROUND($I36*Q36,4)</f>
        <v>0</v>
      </c>
      <c r="T36" s="27">
        <f>ROUND($I36*R36,4)</f>
        <v>0</v>
      </c>
      <c r="U36" s="30"/>
      <c r="V36" s="30"/>
      <c r="W36" s="30"/>
      <c r="X36" s="30"/>
      <c r="Y36" s="31"/>
    </row>
    <row r="37" spans="1:25" x14ac:dyDescent="0.25">
      <c r="A37" s="55" t="s">
        <v>2516</v>
      </c>
      <c r="B37" s="11">
        <v>2</v>
      </c>
      <c r="C37" s="32" t="s">
        <v>2517</v>
      </c>
      <c r="D37" s="32" t="s">
        <v>98</v>
      </c>
      <c r="E37" s="32" t="s">
        <v>98</v>
      </c>
      <c r="F37" s="32" t="s">
        <v>98</v>
      </c>
      <c r="G37" s="32" t="s">
        <v>2518</v>
      </c>
      <c r="H37" s="33" t="s">
        <v>91</v>
      </c>
      <c r="I37" s="34">
        <v>800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2519</v>
      </c>
      <c r="B38" s="11">
        <v>3</v>
      </c>
      <c r="C38" s="32" t="s">
        <v>2520</v>
      </c>
      <c r="D38" s="32" t="s">
        <v>98</v>
      </c>
      <c r="E38" s="32" t="s">
        <v>98</v>
      </c>
      <c r="F38" s="32" t="s">
        <v>98</v>
      </c>
      <c r="G38" s="32" t="s">
        <v>2521</v>
      </c>
      <c r="H38" s="33" t="s">
        <v>91</v>
      </c>
      <c r="I38" s="34">
        <v>200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2522</v>
      </c>
      <c r="B39" s="11">
        <v>4</v>
      </c>
      <c r="C39" s="32" t="s">
        <v>2523</v>
      </c>
      <c r="D39" s="32" t="s">
        <v>98</v>
      </c>
      <c r="E39" s="32" t="s">
        <v>98</v>
      </c>
      <c r="F39" s="32" t="s">
        <v>98</v>
      </c>
      <c r="G39" s="32" t="s">
        <v>2524</v>
      </c>
      <c r="H39" s="33" t="s">
        <v>91</v>
      </c>
      <c r="I39" s="34">
        <v>600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x14ac:dyDescent="0.25">
      <c r="A40" s="55" t="s">
        <v>2525</v>
      </c>
      <c r="B40" s="11">
        <v>5</v>
      </c>
      <c r="C40" s="32" t="s">
        <v>2526</v>
      </c>
      <c r="D40" s="32" t="s">
        <v>98</v>
      </c>
      <c r="E40" s="32" t="s">
        <v>98</v>
      </c>
      <c r="F40" s="32" t="s">
        <v>98</v>
      </c>
      <c r="G40" s="32" t="s">
        <v>2527</v>
      </c>
      <c r="H40" s="33" t="s">
        <v>91</v>
      </c>
      <c r="I40" s="34">
        <v>220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2528</v>
      </c>
      <c r="B41" s="11">
        <v>6</v>
      </c>
      <c r="C41" s="32" t="s">
        <v>2529</v>
      </c>
      <c r="D41" s="32" t="s">
        <v>98</v>
      </c>
      <c r="E41" s="32" t="s">
        <v>98</v>
      </c>
      <c r="F41" s="32" t="s">
        <v>98</v>
      </c>
      <c r="G41" s="32" t="s">
        <v>2530</v>
      </c>
      <c r="H41" s="33" t="s">
        <v>91</v>
      </c>
      <c r="I41" s="34">
        <v>20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2531</v>
      </c>
      <c r="B42" s="11">
        <v>7</v>
      </c>
      <c r="C42" s="32" t="s">
        <v>2532</v>
      </c>
      <c r="D42" s="32" t="s">
        <v>98</v>
      </c>
      <c r="E42" s="32" t="s">
        <v>98</v>
      </c>
      <c r="F42" s="32" t="s">
        <v>98</v>
      </c>
      <c r="G42" s="32" t="s">
        <v>98</v>
      </c>
      <c r="H42" s="33" t="s">
        <v>91</v>
      </c>
      <c r="I42" s="34">
        <v>100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13.5" thickBot="1" x14ac:dyDescent="0.3">
      <c r="A43" s="56" t="s">
        <v>2533</v>
      </c>
      <c r="B43" s="13">
        <v>8</v>
      </c>
      <c r="C43" s="42" t="s">
        <v>2534</v>
      </c>
      <c r="D43" s="42" t="s">
        <v>98</v>
      </c>
      <c r="E43" s="42" t="s">
        <v>98</v>
      </c>
      <c r="F43" s="42" t="s">
        <v>98</v>
      </c>
      <c r="G43" s="42" t="s">
        <v>2535</v>
      </c>
      <c r="H43" s="43" t="s">
        <v>91</v>
      </c>
      <c r="I43" s="44">
        <v>10</v>
      </c>
      <c r="J43" s="60"/>
      <c r="K43" s="13">
        <v>1</v>
      </c>
      <c r="L43" s="45"/>
      <c r="M43" s="46"/>
      <c r="N43" s="47">
        <f>IF(M43&gt;0,ROUND(L43/M43,4),0)</f>
        <v>0</v>
      </c>
      <c r="O43" s="48"/>
      <c r="P43" s="49"/>
      <c r="Q43" s="47">
        <f>ROUND(ROUND(N43,4)*(1-O43),4)</f>
        <v>0</v>
      </c>
      <c r="R43" s="47">
        <f>ROUND(ROUND(Q43,4)*(1+P43),4)</f>
        <v>0</v>
      </c>
      <c r="S43" s="47">
        <f>ROUND($I43*Q43,4)</f>
        <v>0</v>
      </c>
      <c r="T43" s="47">
        <f>ROUND($I43*R43,4)</f>
        <v>0</v>
      </c>
      <c r="U43" s="50"/>
      <c r="V43" s="50"/>
      <c r="W43" s="50"/>
      <c r="X43" s="50"/>
      <c r="Y43" s="51"/>
    </row>
    <row r="44" spans="1:25" ht="13.5" thickBot="1" x14ac:dyDescent="0.3">
      <c r="R44" s="61" t="s">
        <v>100</v>
      </c>
      <c r="S44" s="62">
        <f>SUM(S36:S43)</f>
        <v>0</v>
      </c>
      <c r="T44" s="63">
        <f>SUM(T36:T43)</f>
        <v>0</v>
      </c>
    </row>
    <row r="46" spans="1:25" ht="13.5" thickBot="1" x14ac:dyDescent="0.3"/>
    <row r="47" spans="1:25" ht="13.5" thickBot="1" x14ac:dyDescent="0.3">
      <c r="A47" s="52" t="s">
        <v>55</v>
      </c>
      <c r="B47" s="57" t="s">
        <v>127</v>
      </c>
      <c r="C47" s="18" t="s">
        <v>2536</v>
      </c>
      <c r="D47" s="18"/>
      <c r="E47" s="18"/>
      <c r="F47" s="18"/>
      <c r="G47" s="18"/>
      <c r="H47" s="18" t="s">
        <v>331</v>
      </c>
      <c r="I47" s="18"/>
      <c r="J47" s="8"/>
      <c r="K47" s="7"/>
      <c r="L47" s="18" t="s">
        <v>2537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8"/>
    </row>
    <row r="48" spans="1:25" ht="51.75" thickBot="1" x14ac:dyDescent="0.3">
      <c r="A48" s="53" t="s">
        <v>60</v>
      </c>
      <c r="B48" s="19" t="s">
        <v>61</v>
      </c>
      <c r="C48" s="20" t="s">
        <v>62</v>
      </c>
      <c r="D48" s="20" t="s">
        <v>63</v>
      </c>
      <c r="E48" s="20" t="s">
        <v>64</v>
      </c>
      <c r="F48" s="20" t="s">
        <v>65</v>
      </c>
      <c r="G48" s="20" t="s">
        <v>486</v>
      </c>
      <c r="H48" s="20" t="s">
        <v>67</v>
      </c>
      <c r="I48" s="20" t="s">
        <v>68</v>
      </c>
      <c r="J48" s="21" t="s">
        <v>69</v>
      </c>
      <c r="K48" s="19" t="s">
        <v>70</v>
      </c>
      <c r="L48" s="20" t="s">
        <v>71</v>
      </c>
      <c r="M48" s="20" t="s">
        <v>72</v>
      </c>
      <c r="N48" s="20" t="s">
        <v>73</v>
      </c>
      <c r="O48" s="20" t="s">
        <v>74</v>
      </c>
      <c r="P48" s="20" t="s">
        <v>75</v>
      </c>
      <c r="Q48" s="20" t="s">
        <v>76</v>
      </c>
      <c r="R48" s="20" t="s">
        <v>77</v>
      </c>
      <c r="S48" s="20" t="s">
        <v>78</v>
      </c>
      <c r="T48" s="20" t="s">
        <v>79</v>
      </c>
      <c r="U48" s="20" t="s">
        <v>80</v>
      </c>
      <c r="V48" s="20" t="s">
        <v>81</v>
      </c>
      <c r="W48" s="20" t="s">
        <v>82</v>
      </c>
      <c r="X48" s="20" t="s">
        <v>83</v>
      </c>
      <c r="Y48" s="21" t="s">
        <v>84</v>
      </c>
    </row>
    <row r="49" spans="1:25" x14ac:dyDescent="0.25">
      <c r="A49" s="54" t="s">
        <v>2538</v>
      </c>
      <c r="B49" s="9">
        <v>1</v>
      </c>
      <c r="C49" s="22" t="s">
        <v>2539</v>
      </c>
      <c r="D49" s="22" t="s">
        <v>98</v>
      </c>
      <c r="E49" s="22" t="s">
        <v>98</v>
      </c>
      <c r="F49" s="22" t="s">
        <v>98</v>
      </c>
      <c r="G49" s="22" t="s">
        <v>2540</v>
      </c>
      <c r="H49" s="23" t="s">
        <v>91</v>
      </c>
      <c r="I49" s="24">
        <v>500</v>
      </c>
      <c r="J49" s="58"/>
      <c r="K49" s="9">
        <v>1</v>
      </c>
      <c r="L49" s="25"/>
      <c r="M49" s="26"/>
      <c r="N49" s="27">
        <f>IF(M49&gt;0,ROUND(L49/M49,4),0)</f>
        <v>0</v>
      </c>
      <c r="O49" s="28"/>
      <c r="P49" s="29"/>
      <c r="Q49" s="27">
        <f>ROUND(ROUND(N49,4)*(1-O49),4)</f>
        <v>0</v>
      </c>
      <c r="R49" s="27">
        <f>ROUND(ROUND(Q49,4)*(1+P49),4)</f>
        <v>0</v>
      </c>
      <c r="S49" s="27">
        <f>ROUND($I49*Q49,4)</f>
        <v>0</v>
      </c>
      <c r="T49" s="27">
        <f>ROUND($I49*R49,4)</f>
        <v>0</v>
      </c>
      <c r="U49" s="30"/>
      <c r="V49" s="30"/>
      <c r="W49" s="30"/>
      <c r="X49" s="30"/>
      <c r="Y49" s="31"/>
    </row>
    <row r="50" spans="1:25" x14ac:dyDescent="0.25">
      <c r="A50" s="55" t="s">
        <v>2541</v>
      </c>
      <c r="B50" s="11">
        <v>2</v>
      </c>
      <c r="C50" s="32" t="s">
        <v>2542</v>
      </c>
      <c r="D50" s="32" t="s">
        <v>98</v>
      </c>
      <c r="E50" s="32" t="s">
        <v>98</v>
      </c>
      <c r="F50" s="32" t="s">
        <v>98</v>
      </c>
      <c r="G50" s="32" t="s">
        <v>2543</v>
      </c>
      <c r="H50" s="33" t="s">
        <v>91</v>
      </c>
      <c r="I50" s="34">
        <v>500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x14ac:dyDescent="0.25">
      <c r="A51" s="55" t="s">
        <v>2544</v>
      </c>
      <c r="B51" s="11">
        <v>3</v>
      </c>
      <c r="C51" s="32" t="s">
        <v>2545</v>
      </c>
      <c r="D51" s="32" t="s">
        <v>98</v>
      </c>
      <c r="E51" s="32" t="s">
        <v>98</v>
      </c>
      <c r="F51" s="32" t="s">
        <v>98</v>
      </c>
      <c r="G51" s="32" t="s">
        <v>2546</v>
      </c>
      <c r="H51" s="33" t="s">
        <v>91</v>
      </c>
      <c r="I51" s="34">
        <v>500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x14ac:dyDescent="0.25">
      <c r="A52" s="55" t="s">
        <v>2547</v>
      </c>
      <c r="B52" s="11">
        <v>4</v>
      </c>
      <c r="C52" s="32" t="s">
        <v>2548</v>
      </c>
      <c r="D52" s="32" t="s">
        <v>98</v>
      </c>
      <c r="E52" s="32" t="s">
        <v>98</v>
      </c>
      <c r="F52" s="32" t="s">
        <v>98</v>
      </c>
      <c r="G52" s="32" t="s">
        <v>2549</v>
      </c>
      <c r="H52" s="33" t="s">
        <v>91</v>
      </c>
      <c r="I52" s="34">
        <v>20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x14ac:dyDescent="0.25">
      <c r="A53" s="55" t="s">
        <v>2550</v>
      </c>
      <c r="B53" s="11">
        <v>5</v>
      </c>
      <c r="C53" s="32" t="s">
        <v>2551</v>
      </c>
      <c r="D53" s="32" t="s">
        <v>98</v>
      </c>
      <c r="E53" s="32" t="s">
        <v>98</v>
      </c>
      <c r="F53" s="32" t="s">
        <v>98</v>
      </c>
      <c r="G53" s="32" t="s">
        <v>2552</v>
      </c>
      <c r="H53" s="33" t="s">
        <v>91</v>
      </c>
      <c r="I53" s="34">
        <v>260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x14ac:dyDescent="0.25">
      <c r="A54" s="55" t="s">
        <v>2553</v>
      </c>
      <c r="B54" s="11">
        <v>6</v>
      </c>
      <c r="C54" s="32" t="s">
        <v>2554</v>
      </c>
      <c r="D54" s="32" t="s">
        <v>98</v>
      </c>
      <c r="E54" s="32" t="s">
        <v>98</v>
      </c>
      <c r="F54" s="32" t="s">
        <v>98</v>
      </c>
      <c r="G54" s="32" t="s">
        <v>2555</v>
      </c>
      <c r="H54" s="33" t="s">
        <v>91</v>
      </c>
      <c r="I54" s="34">
        <v>500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2556</v>
      </c>
      <c r="B55" s="11">
        <v>7</v>
      </c>
      <c r="C55" s="32" t="s">
        <v>2557</v>
      </c>
      <c r="D55" s="32" t="s">
        <v>98</v>
      </c>
      <c r="E55" s="32" t="s">
        <v>98</v>
      </c>
      <c r="F55" s="32" t="s">
        <v>98</v>
      </c>
      <c r="G55" s="32" t="s">
        <v>2558</v>
      </c>
      <c r="H55" s="33" t="s">
        <v>91</v>
      </c>
      <c r="I55" s="34">
        <v>170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x14ac:dyDescent="0.25">
      <c r="A56" s="55" t="s">
        <v>2559</v>
      </c>
      <c r="B56" s="11">
        <v>8</v>
      </c>
      <c r="C56" s="32" t="s">
        <v>2560</v>
      </c>
      <c r="D56" s="32" t="s">
        <v>98</v>
      </c>
      <c r="E56" s="32" t="s">
        <v>98</v>
      </c>
      <c r="F56" s="32" t="s">
        <v>98</v>
      </c>
      <c r="G56" s="32" t="s">
        <v>2561</v>
      </c>
      <c r="H56" s="33" t="s">
        <v>91</v>
      </c>
      <c r="I56" s="34">
        <v>200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2562</v>
      </c>
      <c r="B57" s="11">
        <v>9</v>
      </c>
      <c r="C57" s="32" t="s">
        <v>2563</v>
      </c>
      <c r="D57" s="32" t="s">
        <v>98</v>
      </c>
      <c r="E57" s="32" t="s">
        <v>98</v>
      </c>
      <c r="F57" s="32" t="s">
        <v>98</v>
      </c>
      <c r="G57" s="32" t="s">
        <v>2564</v>
      </c>
      <c r="H57" s="33" t="s">
        <v>91</v>
      </c>
      <c r="I57" s="34">
        <v>800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x14ac:dyDescent="0.25">
      <c r="A58" s="55" t="s">
        <v>2565</v>
      </c>
      <c r="B58" s="11">
        <v>10</v>
      </c>
      <c r="C58" s="32" t="s">
        <v>2566</v>
      </c>
      <c r="D58" s="32" t="s">
        <v>98</v>
      </c>
      <c r="E58" s="32" t="s">
        <v>98</v>
      </c>
      <c r="F58" s="32" t="s">
        <v>98</v>
      </c>
      <c r="G58" s="32" t="s">
        <v>2567</v>
      </c>
      <c r="H58" s="33" t="s">
        <v>91</v>
      </c>
      <c r="I58" s="34">
        <v>500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2568</v>
      </c>
      <c r="B59" s="11">
        <v>11</v>
      </c>
      <c r="C59" s="32" t="s">
        <v>2569</v>
      </c>
      <c r="D59" s="32" t="s">
        <v>98</v>
      </c>
      <c r="E59" s="32" t="s">
        <v>98</v>
      </c>
      <c r="F59" s="32" t="s">
        <v>98</v>
      </c>
      <c r="G59" s="32" t="s">
        <v>2570</v>
      </c>
      <c r="H59" s="33" t="s">
        <v>91</v>
      </c>
      <c r="I59" s="34">
        <v>800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x14ac:dyDescent="0.25">
      <c r="A60" s="55" t="s">
        <v>2571</v>
      </c>
      <c r="B60" s="11">
        <v>12</v>
      </c>
      <c r="C60" s="32" t="s">
        <v>2572</v>
      </c>
      <c r="D60" s="32" t="s">
        <v>2573</v>
      </c>
      <c r="E60" s="32" t="s">
        <v>98</v>
      </c>
      <c r="F60" s="32" t="s">
        <v>98</v>
      </c>
      <c r="G60" s="32" t="s">
        <v>2574</v>
      </c>
      <c r="H60" s="33" t="s">
        <v>91</v>
      </c>
      <c r="I60" s="34">
        <v>100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2575</v>
      </c>
      <c r="B61" s="11">
        <v>13</v>
      </c>
      <c r="C61" s="32" t="s">
        <v>2576</v>
      </c>
      <c r="D61" s="32" t="s">
        <v>98</v>
      </c>
      <c r="E61" s="32" t="s">
        <v>98</v>
      </c>
      <c r="F61" s="32" t="s">
        <v>98</v>
      </c>
      <c r="G61" s="32" t="s">
        <v>2577</v>
      </c>
      <c r="H61" s="33" t="s">
        <v>91</v>
      </c>
      <c r="I61" s="34">
        <v>200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2578</v>
      </c>
      <c r="B62" s="11">
        <v>14</v>
      </c>
      <c r="C62" s="32" t="s">
        <v>2579</v>
      </c>
      <c r="D62" s="32" t="s">
        <v>98</v>
      </c>
      <c r="E62" s="32" t="s">
        <v>98</v>
      </c>
      <c r="F62" s="32" t="s">
        <v>98</v>
      </c>
      <c r="G62" s="32" t="s">
        <v>2580</v>
      </c>
      <c r="H62" s="33" t="s">
        <v>91</v>
      </c>
      <c r="I62" s="34">
        <v>600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2581</v>
      </c>
      <c r="B63" s="11">
        <v>15</v>
      </c>
      <c r="C63" s="32" t="s">
        <v>2582</v>
      </c>
      <c r="D63" s="32" t="s">
        <v>98</v>
      </c>
      <c r="E63" s="32" t="s">
        <v>98</v>
      </c>
      <c r="F63" s="32" t="s">
        <v>98</v>
      </c>
      <c r="G63" s="32" t="s">
        <v>2583</v>
      </c>
      <c r="H63" s="33" t="s">
        <v>91</v>
      </c>
      <c r="I63" s="34">
        <v>600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x14ac:dyDescent="0.25">
      <c r="A64" s="55" t="s">
        <v>2584</v>
      </c>
      <c r="B64" s="11">
        <v>16</v>
      </c>
      <c r="C64" s="32" t="s">
        <v>2585</v>
      </c>
      <c r="D64" s="32" t="s">
        <v>98</v>
      </c>
      <c r="E64" s="32" t="s">
        <v>98</v>
      </c>
      <c r="F64" s="32" t="s">
        <v>98</v>
      </c>
      <c r="G64" s="32" t="s">
        <v>2586</v>
      </c>
      <c r="H64" s="33" t="s">
        <v>91</v>
      </c>
      <c r="I64" s="34">
        <v>800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x14ac:dyDescent="0.25">
      <c r="A65" s="55" t="s">
        <v>2587</v>
      </c>
      <c r="B65" s="11">
        <v>17</v>
      </c>
      <c r="C65" s="32" t="s">
        <v>2588</v>
      </c>
      <c r="D65" s="32" t="s">
        <v>98</v>
      </c>
      <c r="E65" s="32" t="s">
        <v>98</v>
      </c>
      <c r="F65" s="32" t="s">
        <v>98</v>
      </c>
      <c r="G65" s="32" t="s">
        <v>2589</v>
      </c>
      <c r="H65" s="33" t="s">
        <v>91</v>
      </c>
      <c r="I65" s="34">
        <v>600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x14ac:dyDescent="0.25">
      <c r="A66" s="55" t="s">
        <v>2590</v>
      </c>
      <c r="B66" s="11">
        <v>18</v>
      </c>
      <c r="C66" s="32" t="s">
        <v>2591</v>
      </c>
      <c r="D66" s="32" t="s">
        <v>98</v>
      </c>
      <c r="E66" s="32" t="s">
        <v>98</v>
      </c>
      <c r="F66" s="32" t="s">
        <v>98</v>
      </c>
      <c r="G66" s="32" t="s">
        <v>2592</v>
      </c>
      <c r="H66" s="33" t="s">
        <v>91</v>
      </c>
      <c r="I66" s="34">
        <v>500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x14ac:dyDescent="0.25">
      <c r="A67" s="55" t="s">
        <v>2593</v>
      </c>
      <c r="B67" s="11">
        <v>19</v>
      </c>
      <c r="C67" s="32" t="s">
        <v>2594</v>
      </c>
      <c r="D67" s="32" t="s">
        <v>98</v>
      </c>
      <c r="E67" s="32" t="s">
        <v>98</v>
      </c>
      <c r="F67" s="32" t="s">
        <v>98</v>
      </c>
      <c r="G67" s="32" t="s">
        <v>2595</v>
      </c>
      <c r="H67" s="33" t="s">
        <v>91</v>
      </c>
      <c r="I67" s="34">
        <v>200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x14ac:dyDescent="0.25">
      <c r="A68" s="55" t="s">
        <v>2596</v>
      </c>
      <c r="B68" s="11">
        <v>20</v>
      </c>
      <c r="C68" s="32" t="s">
        <v>2597</v>
      </c>
      <c r="D68" s="32" t="s">
        <v>98</v>
      </c>
      <c r="E68" s="32" t="s">
        <v>98</v>
      </c>
      <c r="F68" s="32" t="s">
        <v>98</v>
      </c>
      <c r="G68" s="32" t="s">
        <v>2598</v>
      </c>
      <c r="H68" s="33" t="s">
        <v>91</v>
      </c>
      <c r="I68" s="34">
        <v>100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2599</v>
      </c>
      <c r="B69" s="11">
        <v>21</v>
      </c>
      <c r="C69" s="32" t="s">
        <v>2600</v>
      </c>
      <c r="D69" s="32" t="s">
        <v>98</v>
      </c>
      <c r="E69" s="32" t="s">
        <v>98</v>
      </c>
      <c r="F69" s="32" t="s">
        <v>98</v>
      </c>
      <c r="G69" s="32" t="s">
        <v>2601</v>
      </c>
      <c r="H69" s="33" t="s">
        <v>91</v>
      </c>
      <c r="I69" s="34">
        <v>100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2602</v>
      </c>
      <c r="B70" s="11">
        <v>22</v>
      </c>
      <c r="C70" s="32" t="s">
        <v>2603</v>
      </c>
      <c r="D70" s="32" t="s">
        <v>98</v>
      </c>
      <c r="E70" s="32" t="s">
        <v>98</v>
      </c>
      <c r="F70" s="32" t="s">
        <v>98</v>
      </c>
      <c r="G70" s="32" t="s">
        <v>2604</v>
      </c>
      <c r="H70" s="33" t="s">
        <v>91</v>
      </c>
      <c r="I70" s="34">
        <v>500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2605</v>
      </c>
      <c r="B71" s="11">
        <v>23</v>
      </c>
      <c r="C71" s="32" t="s">
        <v>2606</v>
      </c>
      <c r="D71" s="32" t="s">
        <v>98</v>
      </c>
      <c r="E71" s="32" t="s">
        <v>98</v>
      </c>
      <c r="F71" s="32" t="s">
        <v>98</v>
      </c>
      <c r="G71" s="32" t="s">
        <v>2607</v>
      </c>
      <c r="H71" s="33" t="s">
        <v>91</v>
      </c>
      <c r="I71" s="34">
        <v>100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2608</v>
      </c>
      <c r="B72" s="11">
        <v>24</v>
      </c>
      <c r="C72" s="32" t="s">
        <v>2609</v>
      </c>
      <c r="D72" s="32" t="s">
        <v>98</v>
      </c>
      <c r="E72" s="32" t="s">
        <v>98</v>
      </c>
      <c r="F72" s="32" t="s">
        <v>98</v>
      </c>
      <c r="G72" s="32" t="s">
        <v>98</v>
      </c>
      <c r="H72" s="33" t="s">
        <v>91</v>
      </c>
      <c r="I72" s="34">
        <v>20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2610</v>
      </c>
      <c r="B73" s="11">
        <v>25</v>
      </c>
      <c r="C73" s="32" t="s">
        <v>2611</v>
      </c>
      <c r="D73" s="32" t="s">
        <v>98</v>
      </c>
      <c r="E73" s="32" t="s">
        <v>98</v>
      </c>
      <c r="F73" s="32" t="s">
        <v>98</v>
      </c>
      <c r="G73" s="32" t="s">
        <v>98</v>
      </c>
      <c r="H73" s="33" t="s">
        <v>91</v>
      </c>
      <c r="I73" s="34">
        <v>20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x14ac:dyDescent="0.25">
      <c r="A74" s="55" t="s">
        <v>2612</v>
      </c>
      <c r="B74" s="11">
        <v>26</v>
      </c>
      <c r="C74" s="32" t="s">
        <v>2613</v>
      </c>
      <c r="D74" s="32" t="s">
        <v>98</v>
      </c>
      <c r="E74" s="32" t="s">
        <v>98</v>
      </c>
      <c r="F74" s="32" t="s">
        <v>98</v>
      </c>
      <c r="G74" s="32" t="s">
        <v>2614</v>
      </c>
      <c r="H74" s="33" t="s">
        <v>91</v>
      </c>
      <c r="I74" s="34">
        <v>500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x14ac:dyDescent="0.25">
      <c r="A75" s="55" t="s">
        <v>2615</v>
      </c>
      <c r="B75" s="11">
        <v>27</v>
      </c>
      <c r="C75" s="32" t="s">
        <v>2616</v>
      </c>
      <c r="D75" s="32" t="s">
        <v>98</v>
      </c>
      <c r="E75" s="32" t="s">
        <v>98</v>
      </c>
      <c r="F75" s="32" t="s">
        <v>98</v>
      </c>
      <c r="G75" s="32" t="s">
        <v>2617</v>
      </c>
      <c r="H75" s="33" t="s">
        <v>91</v>
      </c>
      <c r="I75" s="34">
        <v>250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2618</v>
      </c>
      <c r="B76" s="11">
        <v>28</v>
      </c>
      <c r="C76" s="32" t="s">
        <v>2619</v>
      </c>
      <c r="D76" s="32" t="s">
        <v>98</v>
      </c>
      <c r="E76" s="32" t="s">
        <v>98</v>
      </c>
      <c r="F76" s="32" t="s">
        <v>98</v>
      </c>
      <c r="G76" s="32" t="s">
        <v>2620</v>
      </c>
      <c r="H76" s="33" t="s">
        <v>91</v>
      </c>
      <c r="I76" s="34">
        <v>1000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x14ac:dyDescent="0.25">
      <c r="A77" s="55" t="s">
        <v>2621</v>
      </c>
      <c r="B77" s="11">
        <v>29</v>
      </c>
      <c r="C77" s="32" t="s">
        <v>2622</v>
      </c>
      <c r="D77" s="32" t="s">
        <v>98</v>
      </c>
      <c r="E77" s="32" t="s">
        <v>98</v>
      </c>
      <c r="F77" s="32" t="s">
        <v>98</v>
      </c>
      <c r="G77" s="32" t="s">
        <v>2623</v>
      </c>
      <c r="H77" s="33" t="s">
        <v>91</v>
      </c>
      <c r="I77" s="34">
        <v>80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x14ac:dyDescent="0.25">
      <c r="A78" s="55" t="s">
        <v>2624</v>
      </c>
      <c r="B78" s="11">
        <v>30</v>
      </c>
      <c r="C78" s="32" t="s">
        <v>2625</v>
      </c>
      <c r="D78" s="32" t="s">
        <v>98</v>
      </c>
      <c r="E78" s="32" t="s">
        <v>98</v>
      </c>
      <c r="F78" s="32" t="s">
        <v>98</v>
      </c>
      <c r="G78" s="32" t="s">
        <v>2626</v>
      </c>
      <c r="H78" s="33" t="s">
        <v>91</v>
      </c>
      <c r="I78" s="34">
        <v>20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x14ac:dyDescent="0.25">
      <c r="A79" s="55" t="s">
        <v>2627</v>
      </c>
      <c r="B79" s="11">
        <v>31</v>
      </c>
      <c r="C79" s="32" t="s">
        <v>2628</v>
      </c>
      <c r="D79" s="32" t="s">
        <v>98</v>
      </c>
      <c r="E79" s="32" t="s">
        <v>98</v>
      </c>
      <c r="F79" s="32" t="s">
        <v>98</v>
      </c>
      <c r="G79" s="32" t="s">
        <v>2629</v>
      </c>
      <c r="H79" s="33" t="s">
        <v>91</v>
      </c>
      <c r="I79" s="34">
        <v>500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x14ac:dyDescent="0.25">
      <c r="A80" s="55" t="s">
        <v>2630</v>
      </c>
      <c r="B80" s="11">
        <v>32</v>
      </c>
      <c r="C80" s="32" t="s">
        <v>2631</v>
      </c>
      <c r="D80" s="32" t="s">
        <v>98</v>
      </c>
      <c r="E80" s="32" t="s">
        <v>98</v>
      </c>
      <c r="F80" s="32" t="s">
        <v>98</v>
      </c>
      <c r="G80" s="32" t="s">
        <v>2632</v>
      </c>
      <c r="H80" s="33" t="s">
        <v>91</v>
      </c>
      <c r="I80" s="34">
        <v>50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2633</v>
      </c>
      <c r="B81" s="11">
        <v>33</v>
      </c>
      <c r="C81" s="32" t="s">
        <v>2634</v>
      </c>
      <c r="D81" s="32" t="s">
        <v>98</v>
      </c>
      <c r="E81" s="32" t="s">
        <v>98</v>
      </c>
      <c r="F81" s="32" t="s">
        <v>98</v>
      </c>
      <c r="G81" s="32" t="s">
        <v>2635</v>
      </c>
      <c r="H81" s="33" t="s">
        <v>91</v>
      </c>
      <c r="I81" s="34">
        <v>50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2636</v>
      </c>
      <c r="B82" s="11">
        <v>34</v>
      </c>
      <c r="C82" s="32" t="s">
        <v>2637</v>
      </c>
      <c r="D82" s="32" t="s">
        <v>98</v>
      </c>
      <c r="E82" s="32" t="s">
        <v>98</v>
      </c>
      <c r="F82" s="32" t="s">
        <v>98</v>
      </c>
      <c r="G82" s="32" t="s">
        <v>2638</v>
      </c>
      <c r="H82" s="33" t="s">
        <v>91</v>
      </c>
      <c r="I82" s="34">
        <v>23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2639</v>
      </c>
      <c r="B83" s="11">
        <v>35</v>
      </c>
      <c r="C83" s="32" t="s">
        <v>2640</v>
      </c>
      <c r="D83" s="32" t="s">
        <v>98</v>
      </c>
      <c r="E83" s="32" t="s">
        <v>98</v>
      </c>
      <c r="F83" s="32" t="s">
        <v>98</v>
      </c>
      <c r="G83" s="32" t="s">
        <v>98</v>
      </c>
      <c r="H83" s="33" t="s">
        <v>91</v>
      </c>
      <c r="I83" s="34">
        <v>50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2641</v>
      </c>
      <c r="B84" s="11">
        <v>36</v>
      </c>
      <c r="C84" s="32" t="s">
        <v>2642</v>
      </c>
      <c r="D84" s="32" t="s">
        <v>98</v>
      </c>
      <c r="E84" s="32" t="s">
        <v>98</v>
      </c>
      <c r="F84" s="32" t="s">
        <v>98</v>
      </c>
      <c r="G84" s="32" t="s">
        <v>2643</v>
      </c>
      <c r="H84" s="33" t="s">
        <v>91</v>
      </c>
      <c r="I84" s="34">
        <v>500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2644</v>
      </c>
      <c r="B85" s="11">
        <v>37</v>
      </c>
      <c r="C85" s="32" t="s">
        <v>2645</v>
      </c>
      <c r="D85" s="32" t="s">
        <v>98</v>
      </c>
      <c r="E85" s="32" t="s">
        <v>98</v>
      </c>
      <c r="F85" s="32" t="s">
        <v>98</v>
      </c>
      <c r="G85" s="32" t="s">
        <v>2646</v>
      </c>
      <c r="H85" s="33" t="s">
        <v>91</v>
      </c>
      <c r="I85" s="34">
        <v>20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2647</v>
      </c>
      <c r="B86" s="11">
        <v>38</v>
      </c>
      <c r="C86" s="32" t="s">
        <v>2648</v>
      </c>
      <c r="D86" s="32" t="s">
        <v>98</v>
      </c>
      <c r="E86" s="32" t="s">
        <v>98</v>
      </c>
      <c r="F86" s="32" t="s">
        <v>98</v>
      </c>
      <c r="G86" s="32" t="s">
        <v>98</v>
      </c>
      <c r="H86" s="33" t="s">
        <v>91</v>
      </c>
      <c r="I86" s="34">
        <v>400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x14ac:dyDescent="0.25">
      <c r="A87" s="55" t="s">
        <v>2649</v>
      </c>
      <c r="B87" s="11">
        <v>39</v>
      </c>
      <c r="C87" s="32" t="s">
        <v>2650</v>
      </c>
      <c r="D87" s="32" t="s">
        <v>98</v>
      </c>
      <c r="E87" s="32" t="s">
        <v>98</v>
      </c>
      <c r="F87" s="32" t="s">
        <v>98</v>
      </c>
      <c r="G87" s="32" t="s">
        <v>98</v>
      </c>
      <c r="H87" s="33" t="s">
        <v>91</v>
      </c>
      <c r="I87" s="34">
        <v>200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x14ac:dyDescent="0.25">
      <c r="A88" s="55" t="s">
        <v>2651</v>
      </c>
      <c r="B88" s="11">
        <v>40</v>
      </c>
      <c r="C88" s="32" t="s">
        <v>2652</v>
      </c>
      <c r="D88" s="32" t="s">
        <v>98</v>
      </c>
      <c r="E88" s="32" t="s">
        <v>98</v>
      </c>
      <c r="F88" s="32" t="s">
        <v>98</v>
      </c>
      <c r="G88" s="32" t="s">
        <v>2653</v>
      </c>
      <c r="H88" s="33" t="s">
        <v>91</v>
      </c>
      <c r="I88" s="34">
        <v>200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x14ac:dyDescent="0.25">
      <c r="A89" s="55" t="s">
        <v>2654</v>
      </c>
      <c r="B89" s="11">
        <v>41</v>
      </c>
      <c r="C89" s="32" t="s">
        <v>2655</v>
      </c>
      <c r="D89" s="32" t="s">
        <v>98</v>
      </c>
      <c r="E89" s="32" t="s">
        <v>98</v>
      </c>
      <c r="F89" s="32" t="s">
        <v>98</v>
      </c>
      <c r="G89" s="32" t="s">
        <v>98</v>
      </c>
      <c r="H89" s="33" t="s">
        <v>91</v>
      </c>
      <c r="I89" s="34">
        <v>200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x14ac:dyDescent="0.25">
      <c r="A90" s="55" t="s">
        <v>2656</v>
      </c>
      <c r="B90" s="11">
        <v>42</v>
      </c>
      <c r="C90" s="32" t="s">
        <v>2657</v>
      </c>
      <c r="D90" s="32" t="s">
        <v>98</v>
      </c>
      <c r="E90" s="32" t="s">
        <v>98</v>
      </c>
      <c r="F90" s="32" t="s">
        <v>98</v>
      </c>
      <c r="G90" s="32" t="s">
        <v>98</v>
      </c>
      <c r="H90" s="33" t="s">
        <v>91</v>
      </c>
      <c r="I90" s="34">
        <v>200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ht="26.25" thickBot="1" x14ac:dyDescent="0.3">
      <c r="A91" s="56" t="s">
        <v>2658</v>
      </c>
      <c r="B91" s="13">
        <v>43</v>
      </c>
      <c r="C91" s="42" t="s">
        <v>2659</v>
      </c>
      <c r="D91" s="42" t="s">
        <v>98</v>
      </c>
      <c r="E91" s="42" t="s">
        <v>98</v>
      </c>
      <c r="F91" s="42" t="s">
        <v>98</v>
      </c>
      <c r="G91" s="42" t="s">
        <v>2660</v>
      </c>
      <c r="H91" s="43" t="s">
        <v>91</v>
      </c>
      <c r="I91" s="44">
        <v>100</v>
      </c>
      <c r="J91" s="60"/>
      <c r="K91" s="13">
        <v>1</v>
      </c>
      <c r="L91" s="45"/>
      <c r="M91" s="46"/>
      <c r="N91" s="47">
        <f>IF(M91&gt;0,ROUND(L91/M91,4),0)</f>
        <v>0</v>
      </c>
      <c r="O91" s="48"/>
      <c r="P91" s="49"/>
      <c r="Q91" s="47">
        <f>ROUND(ROUND(N91,4)*(1-O91),4)</f>
        <v>0</v>
      </c>
      <c r="R91" s="47">
        <f>ROUND(ROUND(Q91,4)*(1+P91),4)</f>
        <v>0</v>
      </c>
      <c r="S91" s="47">
        <f>ROUND($I91*Q91,4)</f>
        <v>0</v>
      </c>
      <c r="T91" s="47">
        <f>ROUND($I91*R91,4)</f>
        <v>0</v>
      </c>
      <c r="U91" s="50"/>
      <c r="V91" s="50"/>
      <c r="W91" s="50"/>
      <c r="X91" s="50"/>
      <c r="Y91" s="51"/>
    </row>
    <row r="92" spans="1:25" ht="13.5" thickBot="1" x14ac:dyDescent="0.3">
      <c r="R92" s="61" t="s">
        <v>100</v>
      </c>
      <c r="S92" s="62">
        <f>SUM(S49:S91)</f>
        <v>0</v>
      </c>
      <c r="T92" s="63">
        <f>SUM(T49:T91)</f>
        <v>0</v>
      </c>
    </row>
    <row r="94" spans="1:25" ht="13.5" thickBot="1" x14ac:dyDescent="0.3"/>
    <row r="95" spans="1:25" ht="13.5" thickBot="1" x14ac:dyDescent="0.3">
      <c r="A95" s="52" t="s">
        <v>55</v>
      </c>
      <c r="B95" s="57" t="s">
        <v>161</v>
      </c>
      <c r="C95" s="18" t="s">
        <v>2661</v>
      </c>
      <c r="D95" s="18"/>
      <c r="E95" s="18"/>
      <c r="F95" s="18"/>
      <c r="G95" s="18"/>
      <c r="H95" s="18" t="s">
        <v>58</v>
      </c>
      <c r="I95" s="18"/>
      <c r="J95" s="8"/>
      <c r="K95" s="7"/>
      <c r="L95" s="18" t="s">
        <v>2662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8"/>
    </row>
    <row r="96" spans="1:25" ht="51.75" thickBot="1" x14ac:dyDescent="0.3">
      <c r="A96" s="53" t="s">
        <v>60</v>
      </c>
      <c r="B96" s="19" t="s">
        <v>61</v>
      </c>
      <c r="C96" s="20" t="s">
        <v>62</v>
      </c>
      <c r="D96" s="20" t="s">
        <v>63</v>
      </c>
      <c r="E96" s="20" t="s">
        <v>64</v>
      </c>
      <c r="F96" s="20" t="s">
        <v>65</v>
      </c>
      <c r="G96" s="20" t="s">
        <v>486</v>
      </c>
      <c r="H96" s="20" t="s">
        <v>67</v>
      </c>
      <c r="I96" s="20" t="s">
        <v>68</v>
      </c>
      <c r="J96" s="21" t="s">
        <v>69</v>
      </c>
      <c r="K96" s="19" t="s">
        <v>70</v>
      </c>
      <c r="L96" s="20" t="s">
        <v>71</v>
      </c>
      <c r="M96" s="20" t="s">
        <v>72</v>
      </c>
      <c r="N96" s="20" t="s">
        <v>73</v>
      </c>
      <c r="O96" s="20" t="s">
        <v>74</v>
      </c>
      <c r="P96" s="20" t="s">
        <v>75</v>
      </c>
      <c r="Q96" s="20" t="s">
        <v>76</v>
      </c>
      <c r="R96" s="20" t="s">
        <v>77</v>
      </c>
      <c r="S96" s="20" t="s">
        <v>78</v>
      </c>
      <c r="T96" s="20" t="s">
        <v>79</v>
      </c>
      <c r="U96" s="20" t="s">
        <v>80</v>
      </c>
      <c r="V96" s="20" t="s">
        <v>81</v>
      </c>
      <c r="W96" s="20" t="s">
        <v>82</v>
      </c>
      <c r="X96" s="20" t="s">
        <v>83</v>
      </c>
      <c r="Y96" s="21" t="s">
        <v>84</v>
      </c>
    </row>
    <row r="97" spans="1:25" x14ac:dyDescent="0.25">
      <c r="A97" s="54" t="s">
        <v>2663</v>
      </c>
      <c r="B97" s="9">
        <v>1</v>
      </c>
      <c r="C97" s="22" t="s">
        <v>2664</v>
      </c>
      <c r="D97" s="22" t="s">
        <v>98</v>
      </c>
      <c r="E97" s="22" t="s">
        <v>98</v>
      </c>
      <c r="F97" s="22" t="s">
        <v>98</v>
      </c>
      <c r="G97" s="22" t="s">
        <v>2665</v>
      </c>
      <c r="H97" s="23" t="s">
        <v>91</v>
      </c>
      <c r="I97" s="24">
        <v>5000</v>
      </c>
      <c r="J97" s="58"/>
      <c r="K97" s="9">
        <v>1</v>
      </c>
      <c r="L97" s="25"/>
      <c r="M97" s="26"/>
      <c r="N97" s="27">
        <f>IF(M97&gt;0,ROUND(L97/M97,4),0)</f>
        <v>0</v>
      </c>
      <c r="O97" s="28"/>
      <c r="P97" s="29"/>
      <c r="Q97" s="27">
        <f>ROUND(ROUND(N97,4)*(1-O97),4)</f>
        <v>0</v>
      </c>
      <c r="R97" s="27">
        <f>ROUND(ROUND(Q97,4)*(1+P97),4)</f>
        <v>0</v>
      </c>
      <c r="S97" s="27">
        <f>ROUND($I97*Q97,4)</f>
        <v>0</v>
      </c>
      <c r="T97" s="27">
        <f>ROUND($I97*R97,4)</f>
        <v>0</v>
      </c>
      <c r="U97" s="30"/>
      <c r="V97" s="30"/>
      <c r="W97" s="30"/>
      <c r="X97" s="30"/>
      <c r="Y97" s="31"/>
    </row>
    <row r="98" spans="1:25" ht="25.5" x14ac:dyDescent="0.25">
      <c r="A98" s="55" t="s">
        <v>2666</v>
      </c>
      <c r="B98" s="11">
        <v>2</v>
      </c>
      <c r="C98" s="32" t="s">
        <v>2667</v>
      </c>
      <c r="D98" s="32" t="s">
        <v>2668</v>
      </c>
      <c r="E98" s="32" t="s">
        <v>98</v>
      </c>
      <c r="F98" s="32" t="s">
        <v>98</v>
      </c>
      <c r="G98" s="32" t="s">
        <v>2669</v>
      </c>
      <c r="H98" s="33" t="s">
        <v>91</v>
      </c>
      <c r="I98" s="34">
        <v>200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0"/>
      <c r="Y98" s="41"/>
    </row>
    <row r="99" spans="1:25" x14ac:dyDescent="0.25">
      <c r="A99" s="55" t="s">
        <v>2670</v>
      </c>
      <c r="B99" s="11">
        <v>3</v>
      </c>
      <c r="C99" s="32" t="s">
        <v>2671</v>
      </c>
      <c r="D99" s="32" t="s">
        <v>98</v>
      </c>
      <c r="E99" s="32" t="s">
        <v>98</v>
      </c>
      <c r="F99" s="32" t="s">
        <v>98</v>
      </c>
      <c r="G99" s="32" t="s">
        <v>2672</v>
      </c>
      <c r="H99" s="33" t="s">
        <v>91</v>
      </c>
      <c r="I99" s="34">
        <v>100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x14ac:dyDescent="0.25">
      <c r="A100" s="55" t="s">
        <v>2673</v>
      </c>
      <c r="B100" s="11">
        <v>4</v>
      </c>
      <c r="C100" s="32" t="s">
        <v>2674</v>
      </c>
      <c r="D100" s="32" t="s">
        <v>98</v>
      </c>
      <c r="E100" s="32" t="s">
        <v>98</v>
      </c>
      <c r="F100" s="32" t="s">
        <v>98</v>
      </c>
      <c r="G100" s="32" t="s">
        <v>2675</v>
      </c>
      <c r="H100" s="33" t="s">
        <v>91</v>
      </c>
      <c r="I100" s="34">
        <v>2500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x14ac:dyDescent="0.25">
      <c r="A101" s="55" t="s">
        <v>2676</v>
      </c>
      <c r="B101" s="11">
        <v>5</v>
      </c>
      <c r="C101" s="32" t="s">
        <v>2677</v>
      </c>
      <c r="D101" s="32" t="s">
        <v>98</v>
      </c>
      <c r="E101" s="32" t="s">
        <v>98</v>
      </c>
      <c r="F101" s="32" t="s">
        <v>98</v>
      </c>
      <c r="G101" s="32" t="s">
        <v>2678</v>
      </c>
      <c r="H101" s="33" t="s">
        <v>91</v>
      </c>
      <c r="I101" s="34">
        <v>40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x14ac:dyDescent="0.25">
      <c r="A102" s="55" t="s">
        <v>2679</v>
      </c>
      <c r="B102" s="11">
        <v>6</v>
      </c>
      <c r="C102" s="32" t="s">
        <v>2680</v>
      </c>
      <c r="D102" s="32" t="s">
        <v>98</v>
      </c>
      <c r="E102" s="32" t="s">
        <v>98</v>
      </c>
      <c r="F102" s="32" t="s">
        <v>98</v>
      </c>
      <c r="G102" s="32" t="s">
        <v>2681</v>
      </c>
      <c r="H102" s="33" t="s">
        <v>91</v>
      </c>
      <c r="I102" s="34">
        <v>200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2682</v>
      </c>
      <c r="B103" s="11">
        <v>7</v>
      </c>
      <c r="C103" s="32" t="s">
        <v>2683</v>
      </c>
      <c r="D103" s="32" t="s">
        <v>98</v>
      </c>
      <c r="E103" s="32" t="s">
        <v>98</v>
      </c>
      <c r="F103" s="32" t="s">
        <v>98</v>
      </c>
      <c r="G103" s="32" t="s">
        <v>98</v>
      </c>
      <c r="H103" s="33" t="s">
        <v>91</v>
      </c>
      <c r="I103" s="34">
        <v>50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x14ac:dyDescent="0.25">
      <c r="A104" s="55" t="s">
        <v>2684</v>
      </c>
      <c r="B104" s="11">
        <v>8</v>
      </c>
      <c r="C104" s="32" t="s">
        <v>2685</v>
      </c>
      <c r="D104" s="32" t="s">
        <v>98</v>
      </c>
      <c r="E104" s="32" t="s">
        <v>98</v>
      </c>
      <c r="F104" s="32" t="s">
        <v>98</v>
      </c>
      <c r="G104" s="32" t="s">
        <v>2686</v>
      </c>
      <c r="H104" s="33" t="s">
        <v>91</v>
      </c>
      <c r="I104" s="34">
        <v>100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x14ac:dyDescent="0.25">
      <c r="A105" s="55" t="s">
        <v>2687</v>
      </c>
      <c r="B105" s="11">
        <v>9</v>
      </c>
      <c r="C105" s="32" t="s">
        <v>2688</v>
      </c>
      <c r="D105" s="32" t="s">
        <v>98</v>
      </c>
      <c r="E105" s="32" t="s">
        <v>98</v>
      </c>
      <c r="F105" s="32" t="s">
        <v>98</v>
      </c>
      <c r="G105" s="32" t="s">
        <v>98</v>
      </c>
      <c r="H105" s="33" t="s">
        <v>91</v>
      </c>
      <c r="I105" s="34">
        <v>100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x14ac:dyDescent="0.25">
      <c r="A106" s="55" t="s">
        <v>2689</v>
      </c>
      <c r="B106" s="11">
        <v>10</v>
      </c>
      <c r="C106" s="32" t="s">
        <v>2690</v>
      </c>
      <c r="D106" s="32" t="s">
        <v>98</v>
      </c>
      <c r="E106" s="32" t="s">
        <v>98</v>
      </c>
      <c r="F106" s="32" t="s">
        <v>98</v>
      </c>
      <c r="G106" s="32" t="s">
        <v>2691</v>
      </c>
      <c r="H106" s="33" t="s">
        <v>91</v>
      </c>
      <c r="I106" s="34">
        <v>1300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x14ac:dyDescent="0.25">
      <c r="A107" s="55" t="s">
        <v>2692</v>
      </c>
      <c r="B107" s="11">
        <v>11</v>
      </c>
      <c r="C107" s="32" t="s">
        <v>2693</v>
      </c>
      <c r="D107" s="32" t="s">
        <v>98</v>
      </c>
      <c r="E107" s="32" t="s">
        <v>98</v>
      </c>
      <c r="F107" s="32" t="s">
        <v>98</v>
      </c>
      <c r="G107" s="32" t="s">
        <v>2694</v>
      </c>
      <c r="H107" s="33" t="s">
        <v>91</v>
      </c>
      <c r="I107" s="34">
        <v>400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x14ac:dyDescent="0.25">
      <c r="A108" s="55" t="s">
        <v>2695</v>
      </c>
      <c r="B108" s="11">
        <v>12</v>
      </c>
      <c r="C108" s="32" t="s">
        <v>2696</v>
      </c>
      <c r="D108" s="32" t="s">
        <v>98</v>
      </c>
      <c r="E108" s="32" t="s">
        <v>98</v>
      </c>
      <c r="F108" s="32" t="s">
        <v>98</v>
      </c>
      <c r="G108" s="32" t="s">
        <v>2697</v>
      </c>
      <c r="H108" s="33" t="s">
        <v>91</v>
      </c>
      <c r="I108" s="34">
        <v>400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x14ac:dyDescent="0.25">
      <c r="A109" s="55" t="s">
        <v>2698</v>
      </c>
      <c r="B109" s="11">
        <v>13</v>
      </c>
      <c r="C109" s="32" t="s">
        <v>2699</v>
      </c>
      <c r="D109" s="32" t="s">
        <v>98</v>
      </c>
      <c r="E109" s="32" t="s">
        <v>98</v>
      </c>
      <c r="F109" s="32" t="s">
        <v>98</v>
      </c>
      <c r="G109" s="32" t="s">
        <v>2700</v>
      </c>
      <c r="H109" s="33" t="s">
        <v>91</v>
      </c>
      <c r="I109" s="34">
        <v>20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0"/>
      <c r="Y109" s="41"/>
    </row>
    <row r="110" spans="1:25" x14ac:dyDescent="0.25">
      <c r="A110" s="55" t="s">
        <v>2701</v>
      </c>
      <c r="B110" s="11">
        <v>14</v>
      </c>
      <c r="C110" s="32" t="s">
        <v>2702</v>
      </c>
      <c r="D110" s="32" t="s">
        <v>98</v>
      </c>
      <c r="E110" s="32" t="s">
        <v>98</v>
      </c>
      <c r="F110" s="32" t="s">
        <v>98</v>
      </c>
      <c r="G110" s="32" t="s">
        <v>2703</v>
      </c>
      <c r="H110" s="33" t="s">
        <v>91</v>
      </c>
      <c r="I110" s="34">
        <v>20</v>
      </c>
      <c r="J110" s="59"/>
      <c r="K110" s="11">
        <v>1</v>
      </c>
      <c r="L110" s="35"/>
      <c r="M110" s="36"/>
      <c r="N110" s="37">
        <f>IF(M110&gt;0,ROUND(L110/M110,4),0)</f>
        <v>0</v>
      </c>
      <c r="O110" s="38"/>
      <c r="P110" s="39"/>
      <c r="Q110" s="37">
        <f>ROUND(ROUND(N110,4)*(1-O110),4)</f>
        <v>0</v>
      </c>
      <c r="R110" s="37">
        <f>ROUND(ROUND(Q110,4)*(1+P110),4)</f>
        <v>0</v>
      </c>
      <c r="S110" s="37">
        <f>ROUND($I110*Q110,4)</f>
        <v>0</v>
      </c>
      <c r="T110" s="37">
        <f>ROUND($I110*R110,4)</f>
        <v>0</v>
      </c>
      <c r="U110" s="40"/>
      <c r="V110" s="40"/>
      <c r="W110" s="40"/>
      <c r="X110" s="40"/>
      <c r="Y110" s="41"/>
    </row>
    <row r="111" spans="1:25" ht="13.5" thickBot="1" x14ac:dyDescent="0.3">
      <c r="A111" s="56" t="s">
        <v>2704</v>
      </c>
      <c r="B111" s="13">
        <v>15</v>
      </c>
      <c r="C111" s="42" t="s">
        <v>2705</v>
      </c>
      <c r="D111" s="42" t="s">
        <v>2706</v>
      </c>
      <c r="E111" s="42" t="s">
        <v>98</v>
      </c>
      <c r="F111" s="42" t="s">
        <v>98</v>
      </c>
      <c r="G111" s="42" t="s">
        <v>2707</v>
      </c>
      <c r="H111" s="43" t="s">
        <v>91</v>
      </c>
      <c r="I111" s="44">
        <v>500</v>
      </c>
      <c r="J111" s="60"/>
      <c r="K111" s="13">
        <v>1</v>
      </c>
      <c r="L111" s="45"/>
      <c r="M111" s="46"/>
      <c r="N111" s="47">
        <f>IF(M111&gt;0,ROUND(L111/M111,4),0)</f>
        <v>0</v>
      </c>
      <c r="O111" s="48"/>
      <c r="P111" s="49"/>
      <c r="Q111" s="47">
        <f>ROUND(ROUND(N111,4)*(1-O111),4)</f>
        <v>0</v>
      </c>
      <c r="R111" s="47">
        <f>ROUND(ROUND(Q111,4)*(1+P111),4)</f>
        <v>0</v>
      </c>
      <c r="S111" s="47">
        <f>ROUND($I111*Q111,4)</f>
        <v>0</v>
      </c>
      <c r="T111" s="47">
        <f>ROUND($I111*R111,4)</f>
        <v>0</v>
      </c>
      <c r="U111" s="50"/>
      <c r="V111" s="50"/>
      <c r="W111" s="50"/>
      <c r="X111" s="50"/>
      <c r="Y111" s="51"/>
    </row>
    <row r="112" spans="1:25" ht="13.5" thickBot="1" x14ac:dyDescent="0.3">
      <c r="R112" s="61" t="s">
        <v>100</v>
      </c>
      <c r="S112" s="62">
        <f>SUM(S97:S111)</f>
        <v>0</v>
      </c>
      <c r="T112" s="63">
        <f>SUM(T97:T111)</f>
        <v>0</v>
      </c>
    </row>
    <row r="114" spans="1:25" ht="13.5" thickBot="1" x14ac:dyDescent="0.3"/>
    <row r="115" spans="1:25" ht="13.5" thickBot="1" x14ac:dyDescent="0.3">
      <c r="A115" s="52" t="s">
        <v>55</v>
      </c>
      <c r="B115" s="57" t="s">
        <v>179</v>
      </c>
      <c r="C115" s="18" t="s">
        <v>2708</v>
      </c>
      <c r="D115" s="18"/>
      <c r="E115" s="18"/>
      <c r="F115" s="18"/>
      <c r="G115" s="18"/>
      <c r="H115" s="18" t="s">
        <v>331</v>
      </c>
      <c r="I115" s="18"/>
      <c r="J115" s="8"/>
      <c r="K115" s="7"/>
      <c r="L115" s="18" t="s">
        <v>2709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8"/>
    </row>
    <row r="116" spans="1:25" ht="51.75" thickBot="1" x14ac:dyDescent="0.3">
      <c r="A116" s="53" t="s">
        <v>60</v>
      </c>
      <c r="B116" s="19" t="s">
        <v>61</v>
      </c>
      <c r="C116" s="20" t="s">
        <v>62</v>
      </c>
      <c r="D116" s="20" t="s">
        <v>63</v>
      </c>
      <c r="E116" s="20" t="s">
        <v>64</v>
      </c>
      <c r="F116" s="20" t="s">
        <v>65</v>
      </c>
      <c r="G116" s="20" t="s">
        <v>486</v>
      </c>
      <c r="H116" s="20" t="s">
        <v>67</v>
      </c>
      <c r="I116" s="20" t="s">
        <v>68</v>
      </c>
      <c r="J116" s="21" t="s">
        <v>69</v>
      </c>
      <c r="K116" s="19" t="s">
        <v>70</v>
      </c>
      <c r="L116" s="20" t="s">
        <v>71</v>
      </c>
      <c r="M116" s="20" t="s">
        <v>72</v>
      </c>
      <c r="N116" s="20" t="s">
        <v>73</v>
      </c>
      <c r="O116" s="20" t="s">
        <v>74</v>
      </c>
      <c r="P116" s="20" t="s">
        <v>75</v>
      </c>
      <c r="Q116" s="20" t="s">
        <v>76</v>
      </c>
      <c r="R116" s="20" t="s">
        <v>77</v>
      </c>
      <c r="S116" s="20" t="s">
        <v>78</v>
      </c>
      <c r="T116" s="20" t="s">
        <v>79</v>
      </c>
      <c r="U116" s="20" t="s">
        <v>80</v>
      </c>
      <c r="V116" s="20" t="s">
        <v>81</v>
      </c>
      <c r="W116" s="20" t="s">
        <v>82</v>
      </c>
      <c r="X116" s="20" t="s">
        <v>83</v>
      </c>
      <c r="Y116" s="21" t="s">
        <v>84</v>
      </c>
    </row>
    <row r="117" spans="1:25" x14ac:dyDescent="0.25">
      <c r="A117" s="54" t="s">
        <v>2710</v>
      </c>
      <c r="B117" s="9">
        <v>1</v>
      </c>
      <c r="C117" s="22" t="s">
        <v>2711</v>
      </c>
      <c r="D117" s="22" t="s">
        <v>98</v>
      </c>
      <c r="E117" s="22" t="s">
        <v>98</v>
      </c>
      <c r="F117" s="22" t="s">
        <v>514</v>
      </c>
      <c r="G117" s="22" t="s">
        <v>2712</v>
      </c>
      <c r="H117" s="23" t="s">
        <v>91</v>
      </c>
      <c r="I117" s="24">
        <v>3000</v>
      </c>
      <c r="J117" s="58"/>
      <c r="K117" s="9">
        <v>1</v>
      </c>
      <c r="L117" s="25"/>
      <c r="M117" s="26"/>
      <c r="N117" s="27">
        <f>IF(M117&gt;0,ROUND(L117/M117,4),0)</f>
        <v>0</v>
      </c>
      <c r="O117" s="28"/>
      <c r="P117" s="29"/>
      <c r="Q117" s="27">
        <f>ROUND(ROUND(N117,4)*(1-O117),4)</f>
        <v>0</v>
      </c>
      <c r="R117" s="27">
        <f>ROUND(ROUND(Q117,4)*(1+P117),4)</f>
        <v>0</v>
      </c>
      <c r="S117" s="27">
        <f>ROUND($I117*Q117,4)</f>
        <v>0</v>
      </c>
      <c r="T117" s="27">
        <f>ROUND($I117*R117,4)</f>
        <v>0</v>
      </c>
      <c r="U117" s="30"/>
      <c r="V117" s="30"/>
      <c r="W117" s="30"/>
      <c r="X117" s="30"/>
      <c r="Y117" s="31"/>
    </row>
    <row r="118" spans="1:25" x14ac:dyDescent="0.25">
      <c r="A118" s="55" t="s">
        <v>2713</v>
      </c>
      <c r="B118" s="11">
        <v>2</v>
      </c>
      <c r="C118" s="32" t="s">
        <v>2714</v>
      </c>
      <c r="D118" s="32" t="s">
        <v>98</v>
      </c>
      <c r="E118" s="32" t="s">
        <v>98</v>
      </c>
      <c r="F118" s="32" t="s">
        <v>514</v>
      </c>
      <c r="G118" s="32" t="s">
        <v>2715</v>
      </c>
      <c r="H118" s="33" t="s">
        <v>91</v>
      </c>
      <c r="I118" s="34">
        <v>500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0"/>
      <c r="Y118" s="41"/>
    </row>
    <row r="119" spans="1:25" x14ac:dyDescent="0.25">
      <c r="A119" s="55" t="s">
        <v>2716</v>
      </c>
      <c r="B119" s="11">
        <v>3</v>
      </c>
      <c r="C119" s="32" t="s">
        <v>2717</v>
      </c>
      <c r="D119" s="32" t="s">
        <v>98</v>
      </c>
      <c r="E119" s="32" t="s">
        <v>98</v>
      </c>
      <c r="F119" s="32" t="s">
        <v>514</v>
      </c>
      <c r="G119" s="32" t="s">
        <v>2718</v>
      </c>
      <c r="H119" s="33" t="s">
        <v>91</v>
      </c>
      <c r="I119" s="34">
        <v>500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x14ac:dyDescent="0.25">
      <c r="A120" s="55" t="s">
        <v>2719</v>
      </c>
      <c r="B120" s="11">
        <v>4</v>
      </c>
      <c r="C120" s="32" t="s">
        <v>2720</v>
      </c>
      <c r="D120" s="32" t="s">
        <v>98</v>
      </c>
      <c r="E120" s="32" t="s">
        <v>98</v>
      </c>
      <c r="F120" s="32" t="s">
        <v>514</v>
      </c>
      <c r="G120" s="32" t="s">
        <v>2721</v>
      </c>
      <c r="H120" s="33" t="s">
        <v>91</v>
      </c>
      <c r="I120" s="34">
        <v>50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x14ac:dyDescent="0.25">
      <c r="A121" s="55" t="s">
        <v>2722</v>
      </c>
      <c r="B121" s="11">
        <v>5</v>
      </c>
      <c r="C121" s="32" t="s">
        <v>2723</v>
      </c>
      <c r="D121" s="32" t="s">
        <v>98</v>
      </c>
      <c r="E121" s="32" t="s">
        <v>98</v>
      </c>
      <c r="F121" s="32" t="s">
        <v>514</v>
      </c>
      <c r="G121" s="32" t="s">
        <v>2724</v>
      </c>
      <c r="H121" s="33" t="s">
        <v>91</v>
      </c>
      <c r="I121" s="34">
        <v>200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x14ac:dyDescent="0.25">
      <c r="A122" s="55" t="s">
        <v>2725</v>
      </c>
      <c r="B122" s="11">
        <v>6</v>
      </c>
      <c r="C122" s="32" t="s">
        <v>2726</v>
      </c>
      <c r="D122" s="32" t="s">
        <v>98</v>
      </c>
      <c r="E122" s="32" t="s">
        <v>98</v>
      </c>
      <c r="F122" s="32" t="s">
        <v>514</v>
      </c>
      <c r="G122" s="32" t="s">
        <v>2727</v>
      </c>
      <c r="H122" s="33" t="s">
        <v>91</v>
      </c>
      <c r="I122" s="34">
        <v>50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x14ac:dyDescent="0.25">
      <c r="A123" s="55" t="s">
        <v>2728</v>
      </c>
      <c r="B123" s="11">
        <v>7</v>
      </c>
      <c r="C123" s="32" t="s">
        <v>2729</v>
      </c>
      <c r="D123" s="32" t="s">
        <v>98</v>
      </c>
      <c r="E123" s="32" t="s">
        <v>98</v>
      </c>
      <c r="F123" s="32" t="s">
        <v>514</v>
      </c>
      <c r="G123" s="32" t="s">
        <v>2730</v>
      </c>
      <c r="H123" s="33" t="s">
        <v>91</v>
      </c>
      <c r="I123" s="34">
        <v>50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x14ac:dyDescent="0.25">
      <c r="A124" s="55" t="s">
        <v>2731</v>
      </c>
      <c r="B124" s="11">
        <v>8</v>
      </c>
      <c r="C124" s="32" t="s">
        <v>2732</v>
      </c>
      <c r="D124" s="32" t="s">
        <v>98</v>
      </c>
      <c r="E124" s="32" t="s">
        <v>98</v>
      </c>
      <c r="F124" s="32" t="s">
        <v>514</v>
      </c>
      <c r="G124" s="32" t="s">
        <v>2733</v>
      </c>
      <c r="H124" s="33" t="s">
        <v>91</v>
      </c>
      <c r="I124" s="34">
        <v>1000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x14ac:dyDescent="0.25">
      <c r="A125" s="55" t="s">
        <v>2734</v>
      </c>
      <c r="B125" s="11">
        <v>9</v>
      </c>
      <c r="C125" s="32" t="s">
        <v>2735</v>
      </c>
      <c r="D125" s="32" t="s">
        <v>98</v>
      </c>
      <c r="E125" s="32" t="s">
        <v>98</v>
      </c>
      <c r="F125" s="32" t="s">
        <v>514</v>
      </c>
      <c r="G125" s="32" t="s">
        <v>2736</v>
      </c>
      <c r="H125" s="33" t="s">
        <v>91</v>
      </c>
      <c r="I125" s="34">
        <v>500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x14ac:dyDescent="0.25">
      <c r="A126" s="55" t="s">
        <v>2737</v>
      </c>
      <c r="B126" s="11">
        <v>10</v>
      </c>
      <c r="C126" s="32" t="s">
        <v>2738</v>
      </c>
      <c r="D126" s="32" t="s">
        <v>98</v>
      </c>
      <c r="E126" s="32" t="s">
        <v>98</v>
      </c>
      <c r="F126" s="32" t="s">
        <v>514</v>
      </c>
      <c r="G126" s="32" t="s">
        <v>2739</v>
      </c>
      <c r="H126" s="33" t="s">
        <v>91</v>
      </c>
      <c r="I126" s="34">
        <v>500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x14ac:dyDescent="0.25">
      <c r="A127" s="55" t="s">
        <v>2740</v>
      </c>
      <c r="B127" s="11">
        <v>11</v>
      </c>
      <c r="C127" s="32" t="s">
        <v>2741</v>
      </c>
      <c r="D127" s="32" t="s">
        <v>98</v>
      </c>
      <c r="E127" s="32" t="s">
        <v>98</v>
      </c>
      <c r="F127" s="32" t="s">
        <v>514</v>
      </c>
      <c r="G127" s="32" t="s">
        <v>2742</v>
      </c>
      <c r="H127" s="33" t="s">
        <v>91</v>
      </c>
      <c r="I127" s="34">
        <v>200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x14ac:dyDescent="0.25">
      <c r="A128" s="55" t="s">
        <v>2743</v>
      </c>
      <c r="B128" s="11">
        <v>12</v>
      </c>
      <c r="C128" s="32" t="s">
        <v>2744</v>
      </c>
      <c r="D128" s="32" t="s">
        <v>98</v>
      </c>
      <c r="E128" s="32" t="s">
        <v>98</v>
      </c>
      <c r="F128" s="32" t="s">
        <v>514</v>
      </c>
      <c r="G128" s="32" t="s">
        <v>2745</v>
      </c>
      <c r="H128" s="33" t="s">
        <v>91</v>
      </c>
      <c r="I128" s="34">
        <v>50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x14ac:dyDescent="0.25">
      <c r="A129" s="55" t="s">
        <v>2746</v>
      </c>
      <c r="B129" s="11">
        <v>13</v>
      </c>
      <c r="C129" s="32" t="s">
        <v>2747</v>
      </c>
      <c r="D129" s="32" t="s">
        <v>98</v>
      </c>
      <c r="E129" s="32" t="s">
        <v>98</v>
      </c>
      <c r="F129" s="32" t="s">
        <v>514</v>
      </c>
      <c r="G129" s="32" t="s">
        <v>2748</v>
      </c>
      <c r="H129" s="33" t="s">
        <v>91</v>
      </c>
      <c r="I129" s="34">
        <v>50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x14ac:dyDescent="0.25">
      <c r="A130" s="55" t="s">
        <v>2749</v>
      </c>
      <c r="B130" s="11">
        <v>14</v>
      </c>
      <c r="C130" s="32" t="s">
        <v>2750</v>
      </c>
      <c r="D130" s="32" t="s">
        <v>98</v>
      </c>
      <c r="E130" s="32" t="s">
        <v>98</v>
      </c>
      <c r="F130" s="32" t="s">
        <v>514</v>
      </c>
      <c r="G130" s="32" t="s">
        <v>2751</v>
      </c>
      <c r="H130" s="33" t="s">
        <v>91</v>
      </c>
      <c r="I130" s="34">
        <v>50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x14ac:dyDescent="0.25">
      <c r="A131" s="55" t="s">
        <v>2752</v>
      </c>
      <c r="B131" s="11">
        <v>15</v>
      </c>
      <c r="C131" s="32" t="s">
        <v>2753</v>
      </c>
      <c r="D131" s="32" t="s">
        <v>98</v>
      </c>
      <c r="E131" s="32" t="s">
        <v>98</v>
      </c>
      <c r="F131" s="32" t="s">
        <v>514</v>
      </c>
      <c r="G131" s="32" t="s">
        <v>2754</v>
      </c>
      <c r="H131" s="33" t="s">
        <v>91</v>
      </c>
      <c r="I131" s="34">
        <v>50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0"/>
      <c r="Y131" s="41"/>
    </row>
    <row r="132" spans="1:25" x14ac:dyDescent="0.25">
      <c r="A132" s="55" t="s">
        <v>2755</v>
      </c>
      <c r="B132" s="11">
        <v>16</v>
      </c>
      <c r="C132" s="32" t="s">
        <v>2756</v>
      </c>
      <c r="D132" s="32" t="s">
        <v>98</v>
      </c>
      <c r="E132" s="32" t="s">
        <v>98</v>
      </c>
      <c r="F132" s="32" t="s">
        <v>514</v>
      </c>
      <c r="G132" s="32" t="s">
        <v>2757</v>
      </c>
      <c r="H132" s="33" t="s">
        <v>91</v>
      </c>
      <c r="I132" s="34">
        <v>200</v>
      </c>
      <c r="J132" s="59"/>
      <c r="K132" s="11">
        <v>1</v>
      </c>
      <c r="L132" s="35"/>
      <c r="M132" s="36"/>
      <c r="N132" s="37">
        <f>IF(M132&gt;0,ROUND(L132/M132,4),0)</f>
        <v>0</v>
      </c>
      <c r="O132" s="38"/>
      <c r="P132" s="39"/>
      <c r="Q132" s="37">
        <f>ROUND(ROUND(N132,4)*(1-O132),4)</f>
        <v>0</v>
      </c>
      <c r="R132" s="37">
        <f>ROUND(ROUND(Q132,4)*(1+P132),4)</f>
        <v>0</v>
      </c>
      <c r="S132" s="37">
        <f>ROUND($I132*Q132,4)</f>
        <v>0</v>
      </c>
      <c r="T132" s="37">
        <f>ROUND($I132*R132,4)</f>
        <v>0</v>
      </c>
      <c r="U132" s="40"/>
      <c r="V132" s="40"/>
      <c r="W132" s="40"/>
      <c r="X132" s="40"/>
      <c r="Y132" s="41"/>
    </row>
    <row r="133" spans="1:25" x14ac:dyDescent="0.25">
      <c r="A133" s="55" t="s">
        <v>2758</v>
      </c>
      <c r="B133" s="11">
        <v>17</v>
      </c>
      <c r="C133" s="32" t="s">
        <v>2759</v>
      </c>
      <c r="D133" s="32" t="s">
        <v>98</v>
      </c>
      <c r="E133" s="32" t="s">
        <v>98</v>
      </c>
      <c r="F133" s="32" t="s">
        <v>514</v>
      </c>
      <c r="G133" s="32" t="s">
        <v>2760</v>
      </c>
      <c r="H133" s="33" t="s">
        <v>91</v>
      </c>
      <c r="I133" s="34">
        <v>50</v>
      </c>
      <c r="J133" s="59"/>
      <c r="K133" s="11">
        <v>1</v>
      </c>
      <c r="L133" s="35"/>
      <c r="M133" s="36"/>
      <c r="N133" s="37">
        <f>IF(M133&gt;0,ROUND(L133/M133,4),0)</f>
        <v>0</v>
      </c>
      <c r="O133" s="38"/>
      <c r="P133" s="39"/>
      <c r="Q133" s="37">
        <f>ROUND(ROUND(N133,4)*(1-O133),4)</f>
        <v>0</v>
      </c>
      <c r="R133" s="37">
        <f>ROUND(ROUND(Q133,4)*(1+P133),4)</f>
        <v>0</v>
      </c>
      <c r="S133" s="37">
        <f>ROUND($I133*Q133,4)</f>
        <v>0</v>
      </c>
      <c r="T133" s="37">
        <f>ROUND($I133*R133,4)</f>
        <v>0</v>
      </c>
      <c r="U133" s="40"/>
      <c r="V133" s="40"/>
      <c r="W133" s="40"/>
      <c r="X133" s="40"/>
      <c r="Y133" s="41"/>
    </row>
    <row r="134" spans="1:25" x14ac:dyDescent="0.25">
      <c r="A134" s="55" t="s">
        <v>2761</v>
      </c>
      <c r="B134" s="11">
        <v>18</v>
      </c>
      <c r="C134" s="32" t="s">
        <v>2762</v>
      </c>
      <c r="D134" s="32" t="s">
        <v>98</v>
      </c>
      <c r="E134" s="32" t="s">
        <v>98</v>
      </c>
      <c r="F134" s="32" t="s">
        <v>514</v>
      </c>
      <c r="G134" s="32" t="s">
        <v>2763</v>
      </c>
      <c r="H134" s="33" t="s">
        <v>91</v>
      </c>
      <c r="I134" s="34">
        <v>50</v>
      </c>
      <c r="J134" s="59"/>
      <c r="K134" s="11">
        <v>1</v>
      </c>
      <c r="L134" s="35"/>
      <c r="M134" s="36"/>
      <c r="N134" s="37">
        <f>IF(M134&gt;0,ROUND(L134/M134,4),0)</f>
        <v>0</v>
      </c>
      <c r="O134" s="38"/>
      <c r="P134" s="39"/>
      <c r="Q134" s="37">
        <f>ROUND(ROUND(N134,4)*(1-O134),4)</f>
        <v>0</v>
      </c>
      <c r="R134" s="37">
        <f>ROUND(ROUND(Q134,4)*(1+P134),4)</f>
        <v>0</v>
      </c>
      <c r="S134" s="37">
        <f>ROUND($I134*Q134,4)</f>
        <v>0</v>
      </c>
      <c r="T134" s="37">
        <f>ROUND($I134*R134,4)</f>
        <v>0</v>
      </c>
      <c r="U134" s="40"/>
      <c r="V134" s="40"/>
      <c r="W134" s="40"/>
      <c r="X134" s="40"/>
      <c r="Y134" s="41"/>
    </row>
    <row r="135" spans="1:25" x14ac:dyDescent="0.25">
      <c r="A135" s="55" t="s">
        <v>2764</v>
      </c>
      <c r="B135" s="11">
        <v>19</v>
      </c>
      <c r="C135" s="32" t="s">
        <v>2765</v>
      </c>
      <c r="D135" s="32" t="s">
        <v>98</v>
      </c>
      <c r="E135" s="32" t="s">
        <v>98</v>
      </c>
      <c r="F135" s="32" t="s">
        <v>514</v>
      </c>
      <c r="G135" s="32" t="s">
        <v>2766</v>
      </c>
      <c r="H135" s="33" t="s">
        <v>91</v>
      </c>
      <c r="I135" s="34">
        <v>50</v>
      </c>
      <c r="J135" s="59"/>
      <c r="K135" s="11">
        <v>1</v>
      </c>
      <c r="L135" s="35"/>
      <c r="M135" s="36"/>
      <c r="N135" s="37">
        <f>IF(M135&gt;0,ROUND(L135/M135,4),0)</f>
        <v>0</v>
      </c>
      <c r="O135" s="38"/>
      <c r="P135" s="39"/>
      <c r="Q135" s="37">
        <f>ROUND(ROUND(N135,4)*(1-O135),4)</f>
        <v>0</v>
      </c>
      <c r="R135" s="37">
        <f>ROUND(ROUND(Q135,4)*(1+P135),4)</f>
        <v>0</v>
      </c>
      <c r="S135" s="37">
        <f>ROUND($I135*Q135,4)</f>
        <v>0</v>
      </c>
      <c r="T135" s="37">
        <f>ROUND($I135*R135,4)</f>
        <v>0</v>
      </c>
      <c r="U135" s="40"/>
      <c r="V135" s="40"/>
      <c r="W135" s="40"/>
      <c r="X135" s="40"/>
      <c r="Y135" s="41"/>
    </row>
    <row r="136" spans="1:25" x14ac:dyDescent="0.25">
      <c r="A136" s="55" t="s">
        <v>2767</v>
      </c>
      <c r="B136" s="11">
        <v>20</v>
      </c>
      <c r="C136" s="32" t="s">
        <v>2768</v>
      </c>
      <c r="D136" s="32" t="s">
        <v>98</v>
      </c>
      <c r="E136" s="32" t="s">
        <v>98</v>
      </c>
      <c r="F136" s="32" t="s">
        <v>514</v>
      </c>
      <c r="G136" s="32" t="s">
        <v>2769</v>
      </c>
      <c r="H136" s="33" t="s">
        <v>91</v>
      </c>
      <c r="I136" s="34">
        <v>10</v>
      </c>
      <c r="J136" s="59"/>
      <c r="K136" s="11">
        <v>1</v>
      </c>
      <c r="L136" s="35"/>
      <c r="M136" s="36"/>
      <c r="N136" s="37">
        <f>IF(M136&gt;0,ROUND(L136/M136,4),0)</f>
        <v>0</v>
      </c>
      <c r="O136" s="38"/>
      <c r="P136" s="39"/>
      <c r="Q136" s="37">
        <f>ROUND(ROUND(N136,4)*(1-O136),4)</f>
        <v>0</v>
      </c>
      <c r="R136" s="37">
        <f>ROUND(ROUND(Q136,4)*(1+P136),4)</f>
        <v>0</v>
      </c>
      <c r="S136" s="37">
        <f>ROUND($I136*Q136,4)</f>
        <v>0</v>
      </c>
      <c r="T136" s="37">
        <f>ROUND($I136*R136,4)</f>
        <v>0</v>
      </c>
      <c r="U136" s="40"/>
      <c r="V136" s="40"/>
      <c r="W136" s="40"/>
      <c r="X136" s="40"/>
      <c r="Y136" s="41"/>
    </row>
    <row r="137" spans="1:25" x14ac:dyDescent="0.25">
      <c r="A137" s="55" t="s">
        <v>2770</v>
      </c>
      <c r="B137" s="11">
        <v>21</v>
      </c>
      <c r="C137" s="32" t="s">
        <v>2771</v>
      </c>
      <c r="D137" s="32" t="s">
        <v>98</v>
      </c>
      <c r="E137" s="32" t="s">
        <v>98</v>
      </c>
      <c r="F137" s="32" t="s">
        <v>514</v>
      </c>
      <c r="G137" s="32" t="s">
        <v>2772</v>
      </c>
      <c r="H137" s="33" t="s">
        <v>91</v>
      </c>
      <c r="I137" s="34">
        <v>50</v>
      </c>
      <c r="J137" s="59"/>
      <c r="K137" s="11">
        <v>1</v>
      </c>
      <c r="L137" s="35"/>
      <c r="M137" s="36"/>
      <c r="N137" s="37">
        <f>IF(M137&gt;0,ROUND(L137/M137,4),0)</f>
        <v>0</v>
      </c>
      <c r="O137" s="38"/>
      <c r="P137" s="39"/>
      <c r="Q137" s="37">
        <f>ROUND(ROUND(N137,4)*(1-O137),4)</f>
        <v>0</v>
      </c>
      <c r="R137" s="37">
        <f>ROUND(ROUND(Q137,4)*(1+P137),4)</f>
        <v>0</v>
      </c>
      <c r="S137" s="37">
        <f>ROUND($I137*Q137,4)</f>
        <v>0</v>
      </c>
      <c r="T137" s="37">
        <f>ROUND($I137*R137,4)</f>
        <v>0</v>
      </c>
      <c r="U137" s="40"/>
      <c r="V137" s="40"/>
      <c r="W137" s="40"/>
      <c r="X137" s="40"/>
      <c r="Y137" s="41"/>
    </row>
    <row r="138" spans="1:25" x14ac:dyDescent="0.25">
      <c r="A138" s="55" t="s">
        <v>2773</v>
      </c>
      <c r="B138" s="11">
        <v>22</v>
      </c>
      <c r="C138" s="32" t="s">
        <v>2774</v>
      </c>
      <c r="D138" s="32" t="s">
        <v>98</v>
      </c>
      <c r="E138" s="32" t="s">
        <v>98</v>
      </c>
      <c r="F138" s="32" t="s">
        <v>514</v>
      </c>
      <c r="G138" s="32" t="s">
        <v>2775</v>
      </c>
      <c r="H138" s="33" t="s">
        <v>91</v>
      </c>
      <c r="I138" s="34">
        <v>50</v>
      </c>
      <c r="J138" s="59"/>
      <c r="K138" s="11">
        <v>1</v>
      </c>
      <c r="L138" s="35"/>
      <c r="M138" s="36"/>
      <c r="N138" s="37">
        <f>IF(M138&gt;0,ROUND(L138/M138,4),0)</f>
        <v>0</v>
      </c>
      <c r="O138" s="38"/>
      <c r="P138" s="39"/>
      <c r="Q138" s="37">
        <f>ROUND(ROUND(N138,4)*(1-O138),4)</f>
        <v>0</v>
      </c>
      <c r="R138" s="37">
        <f>ROUND(ROUND(Q138,4)*(1+P138),4)</f>
        <v>0</v>
      </c>
      <c r="S138" s="37">
        <f>ROUND($I138*Q138,4)</f>
        <v>0</v>
      </c>
      <c r="T138" s="37">
        <f>ROUND($I138*R138,4)</f>
        <v>0</v>
      </c>
      <c r="U138" s="40"/>
      <c r="V138" s="40"/>
      <c r="W138" s="40"/>
      <c r="X138" s="40"/>
      <c r="Y138" s="41"/>
    </row>
    <row r="139" spans="1:25" x14ac:dyDescent="0.25">
      <c r="A139" s="55" t="s">
        <v>2776</v>
      </c>
      <c r="B139" s="11">
        <v>23</v>
      </c>
      <c r="C139" s="32" t="s">
        <v>2777</v>
      </c>
      <c r="D139" s="32" t="s">
        <v>98</v>
      </c>
      <c r="E139" s="32" t="s">
        <v>98</v>
      </c>
      <c r="F139" s="32" t="s">
        <v>514</v>
      </c>
      <c r="G139" s="32" t="s">
        <v>2778</v>
      </c>
      <c r="H139" s="33" t="s">
        <v>91</v>
      </c>
      <c r="I139" s="34">
        <v>50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x14ac:dyDescent="0.25">
      <c r="A140" s="55" t="s">
        <v>2779</v>
      </c>
      <c r="B140" s="11">
        <v>24</v>
      </c>
      <c r="C140" s="32" t="s">
        <v>2780</v>
      </c>
      <c r="D140" s="32" t="s">
        <v>98</v>
      </c>
      <c r="E140" s="32" t="s">
        <v>98</v>
      </c>
      <c r="F140" s="32" t="s">
        <v>514</v>
      </c>
      <c r="G140" s="32" t="s">
        <v>2781</v>
      </c>
      <c r="H140" s="33" t="s">
        <v>91</v>
      </c>
      <c r="I140" s="34">
        <v>50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x14ac:dyDescent="0.25">
      <c r="A141" s="55" t="s">
        <v>2782</v>
      </c>
      <c r="B141" s="11">
        <v>25</v>
      </c>
      <c r="C141" s="32" t="s">
        <v>2783</v>
      </c>
      <c r="D141" s="32" t="s">
        <v>98</v>
      </c>
      <c r="E141" s="32" t="s">
        <v>98</v>
      </c>
      <c r="F141" s="32" t="s">
        <v>514</v>
      </c>
      <c r="G141" s="32" t="s">
        <v>2784</v>
      </c>
      <c r="H141" s="33" t="s">
        <v>91</v>
      </c>
      <c r="I141" s="34">
        <v>50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x14ac:dyDescent="0.25">
      <c r="A142" s="55" t="s">
        <v>2785</v>
      </c>
      <c r="B142" s="11">
        <v>26</v>
      </c>
      <c r="C142" s="32" t="s">
        <v>2786</v>
      </c>
      <c r="D142" s="32" t="s">
        <v>98</v>
      </c>
      <c r="E142" s="32" t="s">
        <v>98</v>
      </c>
      <c r="F142" s="32" t="s">
        <v>514</v>
      </c>
      <c r="G142" s="32" t="s">
        <v>2787</v>
      </c>
      <c r="H142" s="33" t="s">
        <v>91</v>
      </c>
      <c r="I142" s="34">
        <v>50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x14ac:dyDescent="0.25">
      <c r="A143" s="55" t="s">
        <v>2788</v>
      </c>
      <c r="B143" s="11">
        <v>27</v>
      </c>
      <c r="C143" s="32" t="s">
        <v>2789</v>
      </c>
      <c r="D143" s="32" t="s">
        <v>98</v>
      </c>
      <c r="E143" s="32" t="s">
        <v>98</v>
      </c>
      <c r="F143" s="32" t="s">
        <v>514</v>
      </c>
      <c r="G143" s="32" t="s">
        <v>2790</v>
      </c>
      <c r="H143" s="33" t="s">
        <v>91</v>
      </c>
      <c r="I143" s="34">
        <v>50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x14ac:dyDescent="0.25">
      <c r="A144" s="55" t="s">
        <v>2791</v>
      </c>
      <c r="B144" s="11">
        <v>28</v>
      </c>
      <c r="C144" s="32" t="s">
        <v>2792</v>
      </c>
      <c r="D144" s="32" t="s">
        <v>98</v>
      </c>
      <c r="E144" s="32" t="s">
        <v>98</v>
      </c>
      <c r="F144" s="32" t="s">
        <v>514</v>
      </c>
      <c r="G144" s="32" t="s">
        <v>2793</v>
      </c>
      <c r="H144" s="33" t="s">
        <v>91</v>
      </c>
      <c r="I144" s="34">
        <v>500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x14ac:dyDescent="0.25">
      <c r="A145" s="55" t="s">
        <v>2794</v>
      </c>
      <c r="B145" s="11">
        <v>29</v>
      </c>
      <c r="C145" s="32" t="s">
        <v>2795</v>
      </c>
      <c r="D145" s="32" t="s">
        <v>98</v>
      </c>
      <c r="E145" s="32" t="s">
        <v>98</v>
      </c>
      <c r="F145" s="32" t="s">
        <v>514</v>
      </c>
      <c r="G145" s="32" t="s">
        <v>2796</v>
      </c>
      <c r="H145" s="33" t="s">
        <v>91</v>
      </c>
      <c r="I145" s="34">
        <v>50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x14ac:dyDescent="0.25">
      <c r="A146" s="55" t="s">
        <v>2797</v>
      </c>
      <c r="B146" s="11">
        <v>30</v>
      </c>
      <c r="C146" s="32" t="s">
        <v>2798</v>
      </c>
      <c r="D146" s="32" t="s">
        <v>98</v>
      </c>
      <c r="E146" s="32" t="s">
        <v>98</v>
      </c>
      <c r="F146" s="32" t="s">
        <v>514</v>
      </c>
      <c r="G146" s="32" t="s">
        <v>2799</v>
      </c>
      <c r="H146" s="33" t="s">
        <v>91</v>
      </c>
      <c r="I146" s="34">
        <v>50</v>
      </c>
      <c r="J146" s="59"/>
      <c r="K146" s="11">
        <v>1</v>
      </c>
      <c r="L146" s="35"/>
      <c r="M146" s="36"/>
      <c r="N146" s="37">
        <f>IF(M146&gt;0,ROUND(L146/M146,4),0)</f>
        <v>0</v>
      </c>
      <c r="O146" s="38"/>
      <c r="P146" s="39"/>
      <c r="Q146" s="37">
        <f>ROUND(ROUND(N146,4)*(1-O146),4)</f>
        <v>0</v>
      </c>
      <c r="R146" s="37">
        <f>ROUND(ROUND(Q146,4)*(1+P146),4)</f>
        <v>0</v>
      </c>
      <c r="S146" s="37">
        <f>ROUND($I146*Q146,4)</f>
        <v>0</v>
      </c>
      <c r="T146" s="37">
        <f>ROUND($I146*R146,4)</f>
        <v>0</v>
      </c>
      <c r="U146" s="40"/>
      <c r="V146" s="40"/>
      <c r="W146" s="40"/>
      <c r="X146" s="40"/>
      <c r="Y146" s="41"/>
    </row>
    <row r="147" spans="1:25" x14ac:dyDescent="0.25">
      <c r="A147" s="55" t="s">
        <v>2800</v>
      </c>
      <c r="B147" s="11">
        <v>31</v>
      </c>
      <c r="C147" s="32" t="s">
        <v>2801</v>
      </c>
      <c r="D147" s="32" t="s">
        <v>98</v>
      </c>
      <c r="E147" s="32" t="s">
        <v>98</v>
      </c>
      <c r="F147" s="32" t="s">
        <v>514</v>
      </c>
      <c r="G147" s="32" t="s">
        <v>2802</v>
      </c>
      <c r="H147" s="33" t="s">
        <v>91</v>
      </c>
      <c r="I147" s="34">
        <v>50</v>
      </c>
      <c r="J147" s="59"/>
      <c r="K147" s="11">
        <v>1</v>
      </c>
      <c r="L147" s="35"/>
      <c r="M147" s="36"/>
      <c r="N147" s="37">
        <f>IF(M147&gt;0,ROUND(L147/M147,4),0)</f>
        <v>0</v>
      </c>
      <c r="O147" s="38"/>
      <c r="P147" s="39"/>
      <c r="Q147" s="37">
        <f>ROUND(ROUND(N147,4)*(1-O147),4)</f>
        <v>0</v>
      </c>
      <c r="R147" s="37">
        <f>ROUND(ROUND(Q147,4)*(1+P147),4)</f>
        <v>0</v>
      </c>
      <c r="S147" s="37">
        <f>ROUND($I147*Q147,4)</f>
        <v>0</v>
      </c>
      <c r="T147" s="37">
        <f>ROUND($I147*R147,4)</f>
        <v>0</v>
      </c>
      <c r="U147" s="40"/>
      <c r="V147" s="40"/>
      <c r="W147" s="40"/>
      <c r="X147" s="40"/>
      <c r="Y147" s="41"/>
    </row>
    <row r="148" spans="1:25" x14ac:dyDescent="0.25">
      <c r="A148" s="55" t="s">
        <v>2803</v>
      </c>
      <c r="B148" s="11">
        <v>32</v>
      </c>
      <c r="C148" s="32" t="s">
        <v>2804</v>
      </c>
      <c r="D148" s="32" t="s">
        <v>98</v>
      </c>
      <c r="E148" s="32" t="s">
        <v>98</v>
      </c>
      <c r="F148" s="32" t="s">
        <v>514</v>
      </c>
      <c r="G148" s="32" t="s">
        <v>2805</v>
      </c>
      <c r="H148" s="33" t="s">
        <v>91</v>
      </c>
      <c r="I148" s="34">
        <v>50</v>
      </c>
      <c r="J148" s="59"/>
      <c r="K148" s="11">
        <v>1</v>
      </c>
      <c r="L148" s="35"/>
      <c r="M148" s="36"/>
      <c r="N148" s="37">
        <f>IF(M148&gt;0,ROUND(L148/M148,4),0)</f>
        <v>0</v>
      </c>
      <c r="O148" s="38"/>
      <c r="P148" s="39"/>
      <c r="Q148" s="37">
        <f>ROUND(ROUND(N148,4)*(1-O148),4)</f>
        <v>0</v>
      </c>
      <c r="R148" s="37">
        <f>ROUND(ROUND(Q148,4)*(1+P148),4)</f>
        <v>0</v>
      </c>
      <c r="S148" s="37">
        <f>ROUND($I148*Q148,4)</f>
        <v>0</v>
      </c>
      <c r="T148" s="37">
        <f>ROUND($I148*R148,4)</f>
        <v>0</v>
      </c>
      <c r="U148" s="40"/>
      <c r="V148" s="40"/>
      <c r="W148" s="40"/>
      <c r="X148" s="40"/>
      <c r="Y148" s="41"/>
    </row>
    <row r="149" spans="1:25" x14ac:dyDescent="0.25">
      <c r="A149" s="55" t="s">
        <v>2806</v>
      </c>
      <c r="B149" s="11">
        <v>33</v>
      </c>
      <c r="C149" s="32" t="s">
        <v>2807</v>
      </c>
      <c r="D149" s="32" t="s">
        <v>98</v>
      </c>
      <c r="E149" s="32" t="s">
        <v>98</v>
      </c>
      <c r="F149" s="32" t="s">
        <v>514</v>
      </c>
      <c r="G149" s="32" t="s">
        <v>2808</v>
      </c>
      <c r="H149" s="33" t="s">
        <v>91</v>
      </c>
      <c r="I149" s="34">
        <v>50</v>
      </c>
      <c r="J149" s="59"/>
      <c r="K149" s="11">
        <v>1</v>
      </c>
      <c r="L149" s="35"/>
      <c r="M149" s="36"/>
      <c r="N149" s="37">
        <f>IF(M149&gt;0,ROUND(L149/M149,4),0)</f>
        <v>0</v>
      </c>
      <c r="O149" s="38"/>
      <c r="P149" s="39"/>
      <c r="Q149" s="37">
        <f>ROUND(ROUND(N149,4)*(1-O149),4)</f>
        <v>0</v>
      </c>
      <c r="R149" s="37">
        <f>ROUND(ROUND(Q149,4)*(1+P149),4)</f>
        <v>0</v>
      </c>
      <c r="S149" s="37">
        <f>ROUND($I149*Q149,4)</f>
        <v>0</v>
      </c>
      <c r="T149" s="37">
        <f>ROUND($I149*R149,4)</f>
        <v>0</v>
      </c>
      <c r="U149" s="40"/>
      <c r="V149" s="40"/>
      <c r="W149" s="40"/>
      <c r="X149" s="40"/>
      <c r="Y149" s="41"/>
    </row>
    <row r="150" spans="1:25" ht="13.5" thickBot="1" x14ac:dyDescent="0.3">
      <c r="A150" s="56" t="s">
        <v>2809</v>
      </c>
      <c r="B150" s="13">
        <v>34</v>
      </c>
      <c r="C150" s="42" t="s">
        <v>2810</v>
      </c>
      <c r="D150" s="42" t="s">
        <v>98</v>
      </c>
      <c r="E150" s="42" t="s">
        <v>98</v>
      </c>
      <c r="F150" s="42" t="s">
        <v>514</v>
      </c>
      <c r="G150" s="42" t="s">
        <v>2811</v>
      </c>
      <c r="H150" s="43" t="s">
        <v>91</v>
      </c>
      <c r="I150" s="44">
        <v>50</v>
      </c>
      <c r="J150" s="60"/>
      <c r="K150" s="13">
        <v>1</v>
      </c>
      <c r="L150" s="45"/>
      <c r="M150" s="46"/>
      <c r="N150" s="47">
        <f>IF(M150&gt;0,ROUND(L150/M150,4),0)</f>
        <v>0</v>
      </c>
      <c r="O150" s="48"/>
      <c r="P150" s="49"/>
      <c r="Q150" s="47">
        <f>ROUND(ROUND(N150,4)*(1-O150),4)</f>
        <v>0</v>
      </c>
      <c r="R150" s="47">
        <f>ROUND(ROUND(Q150,4)*(1+P150),4)</f>
        <v>0</v>
      </c>
      <c r="S150" s="47">
        <f>ROUND($I150*Q150,4)</f>
        <v>0</v>
      </c>
      <c r="T150" s="47">
        <f>ROUND($I150*R150,4)</f>
        <v>0</v>
      </c>
      <c r="U150" s="50"/>
      <c r="V150" s="50"/>
      <c r="W150" s="50"/>
      <c r="X150" s="50"/>
      <c r="Y150" s="51"/>
    </row>
    <row r="151" spans="1:25" ht="13.5" thickBot="1" x14ac:dyDescent="0.3">
      <c r="R151" s="61" t="s">
        <v>100</v>
      </c>
      <c r="S151" s="62">
        <f>SUM(S117:S150)</f>
        <v>0</v>
      </c>
      <c r="T151" s="63">
        <f>SUM(T117:T150)</f>
        <v>0</v>
      </c>
    </row>
    <row r="153" spans="1:25" ht="13.5" thickBot="1" x14ac:dyDescent="0.3"/>
    <row r="154" spans="1:25" ht="13.5" thickBot="1" x14ac:dyDescent="0.3">
      <c r="A154" s="52" t="s">
        <v>55</v>
      </c>
      <c r="B154" s="57" t="s">
        <v>192</v>
      </c>
      <c r="C154" s="18" t="s">
        <v>2812</v>
      </c>
      <c r="D154" s="18"/>
      <c r="E154" s="18"/>
      <c r="F154" s="18"/>
      <c r="G154" s="18"/>
      <c r="H154" s="18" t="s">
        <v>331</v>
      </c>
      <c r="I154" s="18"/>
      <c r="J154" s="8"/>
      <c r="K154" s="7"/>
      <c r="L154" s="18" t="s">
        <v>2813</v>
      </c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8"/>
    </row>
    <row r="155" spans="1:25" ht="51.75" thickBot="1" x14ac:dyDescent="0.3">
      <c r="A155" s="53" t="s">
        <v>60</v>
      </c>
      <c r="B155" s="19" t="s">
        <v>61</v>
      </c>
      <c r="C155" s="20" t="s">
        <v>62</v>
      </c>
      <c r="D155" s="20" t="s">
        <v>63</v>
      </c>
      <c r="E155" s="20" t="s">
        <v>64</v>
      </c>
      <c r="F155" s="20" t="s">
        <v>65</v>
      </c>
      <c r="G155" s="20" t="s">
        <v>486</v>
      </c>
      <c r="H155" s="20" t="s">
        <v>67</v>
      </c>
      <c r="I155" s="20" t="s">
        <v>68</v>
      </c>
      <c r="J155" s="21" t="s">
        <v>69</v>
      </c>
      <c r="K155" s="19" t="s">
        <v>70</v>
      </c>
      <c r="L155" s="20" t="s">
        <v>71</v>
      </c>
      <c r="M155" s="20" t="s">
        <v>72</v>
      </c>
      <c r="N155" s="20" t="s">
        <v>73</v>
      </c>
      <c r="O155" s="20" t="s">
        <v>74</v>
      </c>
      <c r="P155" s="20" t="s">
        <v>75</v>
      </c>
      <c r="Q155" s="20" t="s">
        <v>76</v>
      </c>
      <c r="R155" s="20" t="s">
        <v>77</v>
      </c>
      <c r="S155" s="20" t="s">
        <v>78</v>
      </c>
      <c r="T155" s="20" t="s">
        <v>79</v>
      </c>
      <c r="U155" s="20" t="s">
        <v>80</v>
      </c>
      <c r="V155" s="20" t="s">
        <v>81</v>
      </c>
      <c r="W155" s="20" t="s">
        <v>82</v>
      </c>
      <c r="X155" s="20" t="s">
        <v>83</v>
      </c>
      <c r="Y155" s="21" t="s">
        <v>84</v>
      </c>
    </row>
    <row r="156" spans="1:25" x14ac:dyDescent="0.25">
      <c r="A156" s="54" t="s">
        <v>2814</v>
      </c>
      <c r="B156" s="9">
        <v>1</v>
      </c>
      <c r="C156" s="22" t="s">
        <v>2815</v>
      </c>
      <c r="D156" s="22" t="s">
        <v>98</v>
      </c>
      <c r="E156" s="22" t="s">
        <v>98</v>
      </c>
      <c r="F156" s="22" t="s">
        <v>98</v>
      </c>
      <c r="G156" s="22" t="s">
        <v>2816</v>
      </c>
      <c r="H156" s="23" t="s">
        <v>91</v>
      </c>
      <c r="I156" s="24">
        <v>16</v>
      </c>
      <c r="J156" s="58"/>
      <c r="K156" s="9">
        <v>1</v>
      </c>
      <c r="L156" s="25"/>
      <c r="M156" s="26"/>
      <c r="N156" s="27">
        <f>IF(M156&gt;0,ROUND(L156/M156,4),0)</f>
        <v>0</v>
      </c>
      <c r="O156" s="28"/>
      <c r="P156" s="29"/>
      <c r="Q156" s="27">
        <f>ROUND(ROUND(N156,4)*(1-O156),4)</f>
        <v>0</v>
      </c>
      <c r="R156" s="27">
        <f>ROUND(ROUND(Q156,4)*(1+P156),4)</f>
        <v>0</v>
      </c>
      <c r="S156" s="27">
        <f>ROUND($I156*Q156,4)</f>
        <v>0</v>
      </c>
      <c r="T156" s="27">
        <f>ROUND($I156*R156,4)</f>
        <v>0</v>
      </c>
      <c r="U156" s="30"/>
      <c r="V156" s="30"/>
      <c r="W156" s="30"/>
      <c r="X156" s="30"/>
      <c r="Y156" s="31"/>
    </row>
    <row r="157" spans="1:25" ht="25.5" x14ac:dyDescent="0.25">
      <c r="A157" s="55" t="s">
        <v>2817</v>
      </c>
      <c r="B157" s="11">
        <v>2</v>
      </c>
      <c r="C157" s="32" t="s">
        <v>2818</v>
      </c>
      <c r="D157" s="32" t="s">
        <v>98</v>
      </c>
      <c r="E157" s="32" t="s">
        <v>98</v>
      </c>
      <c r="F157" s="32" t="s">
        <v>2819</v>
      </c>
      <c r="G157" s="32" t="s">
        <v>2820</v>
      </c>
      <c r="H157" s="33" t="s">
        <v>91</v>
      </c>
      <c r="I157" s="34">
        <v>50</v>
      </c>
      <c r="J157" s="59"/>
      <c r="K157" s="11">
        <v>1</v>
      </c>
      <c r="L157" s="35"/>
      <c r="M157" s="36"/>
      <c r="N157" s="37">
        <f>IF(M157&gt;0,ROUND(L157/M157,4),0)</f>
        <v>0</v>
      </c>
      <c r="O157" s="38"/>
      <c r="P157" s="39"/>
      <c r="Q157" s="37">
        <f>ROUND(ROUND(N157,4)*(1-O157),4)</f>
        <v>0</v>
      </c>
      <c r="R157" s="37">
        <f>ROUND(ROUND(Q157,4)*(1+P157),4)</f>
        <v>0</v>
      </c>
      <c r="S157" s="37">
        <f>ROUND($I157*Q157,4)</f>
        <v>0</v>
      </c>
      <c r="T157" s="37">
        <f>ROUND($I157*R157,4)</f>
        <v>0</v>
      </c>
      <c r="U157" s="40"/>
      <c r="V157" s="40"/>
      <c r="W157" s="40"/>
      <c r="X157" s="40"/>
      <c r="Y157" s="41"/>
    </row>
    <row r="158" spans="1:25" x14ac:dyDescent="0.25">
      <c r="A158" s="55" t="s">
        <v>2821</v>
      </c>
      <c r="B158" s="11">
        <v>3</v>
      </c>
      <c r="C158" s="32" t="s">
        <v>2822</v>
      </c>
      <c r="D158" s="32" t="s">
        <v>98</v>
      </c>
      <c r="E158" s="32" t="s">
        <v>98</v>
      </c>
      <c r="F158" s="32" t="s">
        <v>89</v>
      </c>
      <c r="G158" s="32" t="s">
        <v>2823</v>
      </c>
      <c r="H158" s="33" t="s">
        <v>91</v>
      </c>
      <c r="I158" s="34">
        <v>100</v>
      </c>
      <c r="J158" s="59"/>
      <c r="K158" s="11">
        <v>1</v>
      </c>
      <c r="L158" s="35"/>
      <c r="M158" s="36"/>
      <c r="N158" s="37">
        <f>IF(M158&gt;0,ROUND(L158/M158,4),0)</f>
        <v>0</v>
      </c>
      <c r="O158" s="38"/>
      <c r="P158" s="39"/>
      <c r="Q158" s="37">
        <f>ROUND(ROUND(N158,4)*(1-O158),4)</f>
        <v>0</v>
      </c>
      <c r="R158" s="37">
        <f>ROUND(ROUND(Q158,4)*(1+P158),4)</f>
        <v>0</v>
      </c>
      <c r="S158" s="37">
        <f>ROUND($I158*Q158,4)</f>
        <v>0</v>
      </c>
      <c r="T158" s="37">
        <f>ROUND($I158*R158,4)</f>
        <v>0</v>
      </c>
      <c r="U158" s="40"/>
      <c r="V158" s="40"/>
      <c r="W158" s="40"/>
      <c r="X158" s="40"/>
      <c r="Y158" s="41"/>
    </row>
    <row r="159" spans="1:25" x14ac:dyDescent="0.25">
      <c r="A159" s="55" t="s">
        <v>2824</v>
      </c>
      <c r="B159" s="11">
        <v>4</v>
      </c>
      <c r="C159" s="32" t="s">
        <v>2825</v>
      </c>
      <c r="D159" s="32" t="s">
        <v>98</v>
      </c>
      <c r="E159" s="32" t="s">
        <v>98</v>
      </c>
      <c r="F159" s="32" t="s">
        <v>89</v>
      </c>
      <c r="G159" s="32" t="s">
        <v>2826</v>
      </c>
      <c r="H159" s="33" t="s">
        <v>91</v>
      </c>
      <c r="I159" s="34">
        <v>10</v>
      </c>
      <c r="J159" s="59"/>
      <c r="K159" s="11">
        <v>1</v>
      </c>
      <c r="L159" s="35"/>
      <c r="M159" s="36"/>
      <c r="N159" s="37">
        <f>IF(M159&gt;0,ROUND(L159/M159,4),0)</f>
        <v>0</v>
      </c>
      <c r="O159" s="38"/>
      <c r="P159" s="39"/>
      <c r="Q159" s="37">
        <f>ROUND(ROUND(N159,4)*(1-O159),4)</f>
        <v>0</v>
      </c>
      <c r="R159" s="37">
        <f>ROUND(ROUND(Q159,4)*(1+P159),4)</f>
        <v>0</v>
      </c>
      <c r="S159" s="37">
        <f>ROUND($I159*Q159,4)</f>
        <v>0</v>
      </c>
      <c r="T159" s="37">
        <f>ROUND($I159*R159,4)</f>
        <v>0</v>
      </c>
      <c r="U159" s="40"/>
      <c r="V159" s="40"/>
      <c r="W159" s="40"/>
      <c r="X159" s="40"/>
      <c r="Y159" s="41"/>
    </row>
    <row r="160" spans="1:25" x14ac:dyDescent="0.25">
      <c r="A160" s="55" t="s">
        <v>2827</v>
      </c>
      <c r="B160" s="11">
        <v>5</v>
      </c>
      <c r="C160" s="32" t="s">
        <v>2828</v>
      </c>
      <c r="D160" s="32" t="s">
        <v>98</v>
      </c>
      <c r="E160" s="32" t="s">
        <v>98</v>
      </c>
      <c r="F160" s="32" t="s">
        <v>89</v>
      </c>
      <c r="G160" s="32" t="s">
        <v>2829</v>
      </c>
      <c r="H160" s="33" t="s">
        <v>91</v>
      </c>
      <c r="I160" s="34">
        <v>10</v>
      </c>
      <c r="J160" s="59"/>
      <c r="K160" s="11">
        <v>1</v>
      </c>
      <c r="L160" s="35"/>
      <c r="M160" s="36"/>
      <c r="N160" s="37">
        <f>IF(M160&gt;0,ROUND(L160/M160,4),0)</f>
        <v>0</v>
      </c>
      <c r="O160" s="38"/>
      <c r="P160" s="39"/>
      <c r="Q160" s="37">
        <f>ROUND(ROUND(N160,4)*(1-O160),4)</f>
        <v>0</v>
      </c>
      <c r="R160" s="37">
        <f>ROUND(ROUND(Q160,4)*(1+P160),4)</f>
        <v>0</v>
      </c>
      <c r="S160" s="37">
        <f>ROUND($I160*Q160,4)</f>
        <v>0</v>
      </c>
      <c r="T160" s="37">
        <f>ROUND($I160*R160,4)</f>
        <v>0</v>
      </c>
      <c r="U160" s="40"/>
      <c r="V160" s="40"/>
      <c r="W160" s="40"/>
      <c r="X160" s="40"/>
      <c r="Y160" s="41"/>
    </row>
    <row r="161" spans="1:25" x14ac:dyDescent="0.25">
      <c r="A161" s="55" t="s">
        <v>2830</v>
      </c>
      <c r="B161" s="11">
        <v>6</v>
      </c>
      <c r="C161" s="32" t="s">
        <v>2831</v>
      </c>
      <c r="D161" s="32" t="s">
        <v>98</v>
      </c>
      <c r="E161" s="32" t="s">
        <v>98</v>
      </c>
      <c r="F161" s="32" t="s">
        <v>89</v>
      </c>
      <c r="G161" s="32" t="s">
        <v>2832</v>
      </c>
      <c r="H161" s="33" t="s">
        <v>91</v>
      </c>
      <c r="I161" s="34">
        <v>5</v>
      </c>
      <c r="J161" s="59"/>
      <c r="K161" s="11">
        <v>1</v>
      </c>
      <c r="L161" s="35"/>
      <c r="M161" s="36"/>
      <c r="N161" s="37">
        <f>IF(M161&gt;0,ROUND(L161/M161,4),0)</f>
        <v>0</v>
      </c>
      <c r="O161" s="38"/>
      <c r="P161" s="39"/>
      <c r="Q161" s="37">
        <f>ROUND(ROUND(N161,4)*(1-O161),4)</f>
        <v>0</v>
      </c>
      <c r="R161" s="37">
        <f>ROUND(ROUND(Q161,4)*(1+P161),4)</f>
        <v>0</v>
      </c>
      <c r="S161" s="37">
        <f>ROUND($I161*Q161,4)</f>
        <v>0</v>
      </c>
      <c r="T161" s="37">
        <f>ROUND($I161*R161,4)</f>
        <v>0</v>
      </c>
      <c r="U161" s="40"/>
      <c r="V161" s="40"/>
      <c r="W161" s="40"/>
      <c r="X161" s="40"/>
      <c r="Y161" s="41"/>
    </row>
    <row r="162" spans="1:25" x14ac:dyDescent="0.25">
      <c r="A162" s="55" t="s">
        <v>2833</v>
      </c>
      <c r="B162" s="11">
        <v>7</v>
      </c>
      <c r="C162" s="32" t="s">
        <v>2834</v>
      </c>
      <c r="D162" s="32" t="s">
        <v>98</v>
      </c>
      <c r="E162" s="32" t="s">
        <v>98</v>
      </c>
      <c r="F162" s="32" t="s">
        <v>89</v>
      </c>
      <c r="G162" s="32" t="s">
        <v>2835</v>
      </c>
      <c r="H162" s="33" t="s">
        <v>91</v>
      </c>
      <c r="I162" s="34">
        <v>5</v>
      </c>
      <c r="J162" s="59"/>
      <c r="K162" s="11">
        <v>1</v>
      </c>
      <c r="L162" s="35"/>
      <c r="M162" s="36"/>
      <c r="N162" s="37">
        <f>IF(M162&gt;0,ROUND(L162/M162,4),0)</f>
        <v>0</v>
      </c>
      <c r="O162" s="38"/>
      <c r="P162" s="39"/>
      <c r="Q162" s="37">
        <f>ROUND(ROUND(N162,4)*(1-O162),4)</f>
        <v>0</v>
      </c>
      <c r="R162" s="37">
        <f>ROUND(ROUND(Q162,4)*(1+P162),4)</f>
        <v>0</v>
      </c>
      <c r="S162" s="37">
        <f>ROUND($I162*Q162,4)</f>
        <v>0</v>
      </c>
      <c r="T162" s="37">
        <f>ROUND($I162*R162,4)</f>
        <v>0</v>
      </c>
      <c r="U162" s="40"/>
      <c r="V162" s="40"/>
      <c r="W162" s="40"/>
      <c r="X162" s="40"/>
      <c r="Y162" s="41"/>
    </row>
    <row r="163" spans="1:25" x14ac:dyDescent="0.25">
      <c r="A163" s="55" t="s">
        <v>2836</v>
      </c>
      <c r="B163" s="11">
        <v>8</v>
      </c>
      <c r="C163" s="32" t="s">
        <v>2837</v>
      </c>
      <c r="D163" s="32" t="s">
        <v>98</v>
      </c>
      <c r="E163" s="32" t="s">
        <v>98</v>
      </c>
      <c r="F163" s="32" t="s">
        <v>89</v>
      </c>
      <c r="G163" s="32" t="s">
        <v>2838</v>
      </c>
      <c r="H163" s="33" t="s">
        <v>91</v>
      </c>
      <c r="I163" s="34">
        <v>10</v>
      </c>
      <c r="J163" s="59"/>
      <c r="K163" s="11">
        <v>1</v>
      </c>
      <c r="L163" s="35"/>
      <c r="M163" s="36"/>
      <c r="N163" s="37">
        <f>IF(M163&gt;0,ROUND(L163/M163,4),0)</f>
        <v>0</v>
      </c>
      <c r="O163" s="38"/>
      <c r="P163" s="39"/>
      <c r="Q163" s="37">
        <f>ROUND(ROUND(N163,4)*(1-O163),4)</f>
        <v>0</v>
      </c>
      <c r="R163" s="37">
        <f>ROUND(ROUND(Q163,4)*(1+P163),4)</f>
        <v>0</v>
      </c>
      <c r="S163" s="37">
        <f>ROUND($I163*Q163,4)</f>
        <v>0</v>
      </c>
      <c r="T163" s="37">
        <f>ROUND($I163*R163,4)</f>
        <v>0</v>
      </c>
      <c r="U163" s="40"/>
      <c r="V163" s="40"/>
      <c r="W163" s="40"/>
      <c r="X163" s="40"/>
      <c r="Y163" s="41"/>
    </row>
    <row r="164" spans="1:25" x14ac:dyDescent="0.25">
      <c r="A164" s="55" t="s">
        <v>2839</v>
      </c>
      <c r="B164" s="11">
        <v>9</v>
      </c>
      <c r="C164" s="32" t="s">
        <v>2840</v>
      </c>
      <c r="D164" s="32" t="s">
        <v>98</v>
      </c>
      <c r="E164" s="32" t="s">
        <v>98</v>
      </c>
      <c r="F164" s="32" t="s">
        <v>98</v>
      </c>
      <c r="G164" s="32" t="s">
        <v>2841</v>
      </c>
      <c r="H164" s="33" t="s">
        <v>91</v>
      </c>
      <c r="I164" s="34">
        <v>20</v>
      </c>
      <c r="J164" s="59"/>
      <c r="K164" s="11">
        <v>1</v>
      </c>
      <c r="L164" s="35"/>
      <c r="M164" s="36"/>
      <c r="N164" s="37">
        <f>IF(M164&gt;0,ROUND(L164/M164,4),0)</f>
        <v>0</v>
      </c>
      <c r="O164" s="38"/>
      <c r="P164" s="39"/>
      <c r="Q164" s="37">
        <f>ROUND(ROUND(N164,4)*(1-O164),4)</f>
        <v>0</v>
      </c>
      <c r="R164" s="37">
        <f>ROUND(ROUND(Q164,4)*(1+P164),4)</f>
        <v>0</v>
      </c>
      <c r="S164" s="37">
        <f>ROUND($I164*Q164,4)</f>
        <v>0</v>
      </c>
      <c r="T164" s="37">
        <f>ROUND($I164*R164,4)</f>
        <v>0</v>
      </c>
      <c r="U164" s="40"/>
      <c r="V164" s="40"/>
      <c r="W164" s="40"/>
      <c r="X164" s="40"/>
      <c r="Y164" s="41"/>
    </row>
    <row r="165" spans="1:25" ht="13.5" thickBot="1" x14ac:dyDescent="0.3">
      <c r="A165" s="56" t="s">
        <v>2842</v>
      </c>
      <c r="B165" s="13">
        <v>10</v>
      </c>
      <c r="C165" s="42" t="s">
        <v>2843</v>
      </c>
      <c r="D165" s="42" t="s">
        <v>98</v>
      </c>
      <c r="E165" s="42" t="s">
        <v>98</v>
      </c>
      <c r="F165" s="42" t="s">
        <v>98</v>
      </c>
      <c r="G165" s="42" t="s">
        <v>2844</v>
      </c>
      <c r="H165" s="43" t="s">
        <v>91</v>
      </c>
      <c r="I165" s="44">
        <v>50</v>
      </c>
      <c r="J165" s="60"/>
      <c r="K165" s="13">
        <v>1</v>
      </c>
      <c r="L165" s="45"/>
      <c r="M165" s="46"/>
      <c r="N165" s="47">
        <f>IF(M165&gt;0,ROUND(L165/M165,4),0)</f>
        <v>0</v>
      </c>
      <c r="O165" s="48"/>
      <c r="P165" s="49"/>
      <c r="Q165" s="47">
        <f>ROUND(ROUND(N165,4)*(1-O165),4)</f>
        <v>0</v>
      </c>
      <c r="R165" s="47">
        <f>ROUND(ROUND(Q165,4)*(1+P165),4)</f>
        <v>0</v>
      </c>
      <c r="S165" s="47">
        <f>ROUND($I165*Q165,4)</f>
        <v>0</v>
      </c>
      <c r="T165" s="47">
        <f>ROUND($I165*R165,4)</f>
        <v>0</v>
      </c>
      <c r="U165" s="50"/>
      <c r="V165" s="50"/>
      <c r="W165" s="50"/>
      <c r="X165" s="50"/>
      <c r="Y165" s="51"/>
    </row>
    <row r="166" spans="1:25" ht="13.5" thickBot="1" x14ac:dyDescent="0.3">
      <c r="R166" s="61" t="s">
        <v>100</v>
      </c>
      <c r="S166" s="62">
        <f>SUM(S156:S165)</f>
        <v>0</v>
      </c>
      <c r="T166" s="63">
        <f>SUM(T156:T165)</f>
        <v>0</v>
      </c>
    </row>
    <row r="168" spans="1:25" ht="13.5" thickBot="1" x14ac:dyDescent="0.3"/>
    <row r="169" spans="1:25" ht="13.5" thickBot="1" x14ac:dyDescent="0.3">
      <c r="A169" s="52" t="s">
        <v>55</v>
      </c>
      <c r="B169" s="57" t="s">
        <v>205</v>
      </c>
      <c r="C169" s="18" t="s">
        <v>2845</v>
      </c>
      <c r="D169" s="18"/>
      <c r="E169" s="18"/>
      <c r="F169" s="18"/>
      <c r="G169" s="18"/>
      <c r="H169" s="18" t="s">
        <v>331</v>
      </c>
      <c r="I169" s="18"/>
      <c r="J169" s="8"/>
      <c r="K169" s="7"/>
      <c r="L169" s="18" t="s">
        <v>2846</v>
      </c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8"/>
    </row>
    <row r="170" spans="1:25" ht="51.75" thickBot="1" x14ac:dyDescent="0.3">
      <c r="A170" s="53" t="s">
        <v>60</v>
      </c>
      <c r="B170" s="19" t="s">
        <v>61</v>
      </c>
      <c r="C170" s="20" t="s">
        <v>62</v>
      </c>
      <c r="D170" s="20" t="s">
        <v>63</v>
      </c>
      <c r="E170" s="20" t="s">
        <v>64</v>
      </c>
      <c r="F170" s="20" t="s">
        <v>65</v>
      </c>
      <c r="G170" s="20" t="s">
        <v>486</v>
      </c>
      <c r="H170" s="20" t="s">
        <v>67</v>
      </c>
      <c r="I170" s="20" t="s">
        <v>68</v>
      </c>
      <c r="J170" s="21" t="s">
        <v>69</v>
      </c>
      <c r="K170" s="19" t="s">
        <v>70</v>
      </c>
      <c r="L170" s="20" t="s">
        <v>71</v>
      </c>
      <c r="M170" s="20" t="s">
        <v>72</v>
      </c>
      <c r="N170" s="20" t="s">
        <v>73</v>
      </c>
      <c r="O170" s="20" t="s">
        <v>74</v>
      </c>
      <c r="P170" s="20" t="s">
        <v>75</v>
      </c>
      <c r="Q170" s="20" t="s">
        <v>76</v>
      </c>
      <c r="R170" s="20" t="s">
        <v>77</v>
      </c>
      <c r="S170" s="20" t="s">
        <v>78</v>
      </c>
      <c r="T170" s="20" t="s">
        <v>79</v>
      </c>
      <c r="U170" s="20" t="s">
        <v>80</v>
      </c>
      <c r="V170" s="20" t="s">
        <v>81</v>
      </c>
      <c r="W170" s="20" t="s">
        <v>82</v>
      </c>
      <c r="X170" s="20" t="s">
        <v>83</v>
      </c>
      <c r="Y170" s="21" t="s">
        <v>84</v>
      </c>
    </row>
    <row r="171" spans="1:25" x14ac:dyDescent="0.25">
      <c r="A171" s="54" t="s">
        <v>2847</v>
      </c>
      <c r="B171" s="9">
        <v>1</v>
      </c>
      <c r="C171" s="22" t="s">
        <v>2848</v>
      </c>
      <c r="D171" s="22" t="s">
        <v>98</v>
      </c>
      <c r="E171" s="22" t="s">
        <v>98</v>
      </c>
      <c r="F171" s="22" t="s">
        <v>89</v>
      </c>
      <c r="G171" s="22" t="s">
        <v>2849</v>
      </c>
      <c r="H171" s="23" t="s">
        <v>91</v>
      </c>
      <c r="I171" s="24">
        <v>3000</v>
      </c>
      <c r="J171" s="58"/>
      <c r="K171" s="9">
        <v>1</v>
      </c>
      <c r="L171" s="25"/>
      <c r="M171" s="26"/>
      <c r="N171" s="27">
        <f>IF(M171&gt;0,ROUND(L171/M171,4),0)</f>
        <v>0</v>
      </c>
      <c r="O171" s="28"/>
      <c r="P171" s="29"/>
      <c r="Q171" s="27">
        <f>ROUND(ROUND(N171,4)*(1-O171),4)</f>
        <v>0</v>
      </c>
      <c r="R171" s="27">
        <f>ROUND(ROUND(Q171,4)*(1+P171),4)</f>
        <v>0</v>
      </c>
      <c r="S171" s="27">
        <f>ROUND($I171*Q171,4)</f>
        <v>0</v>
      </c>
      <c r="T171" s="27">
        <f>ROUND($I171*R171,4)</f>
        <v>0</v>
      </c>
      <c r="U171" s="30"/>
      <c r="V171" s="30"/>
      <c r="W171" s="30"/>
      <c r="X171" s="30"/>
      <c r="Y171" s="31"/>
    </row>
    <row r="172" spans="1:25" x14ac:dyDescent="0.25">
      <c r="A172" s="55" t="s">
        <v>2850</v>
      </c>
      <c r="B172" s="11">
        <v>2</v>
      </c>
      <c r="C172" s="32" t="s">
        <v>2464</v>
      </c>
      <c r="D172" s="32" t="s">
        <v>98</v>
      </c>
      <c r="E172" s="32" t="s">
        <v>98</v>
      </c>
      <c r="F172" s="32" t="s">
        <v>89</v>
      </c>
      <c r="G172" s="32" t="s">
        <v>2851</v>
      </c>
      <c r="H172" s="33" t="s">
        <v>91</v>
      </c>
      <c r="I172" s="34">
        <v>30</v>
      </c>
      <c r="J172" s="59"/>
      <c r="K172" s="11">
        <v>1</v>
      </c>
      <c r="L172" s="35"/>
      <c r="M172" s="36"/>
      <c r="N172" s="37">
        <f>IF(M172&gt;0,ROUND(L172/M172,4),0)</f>
        <v>0</v>
      </c>
      <c r="O172" s="38"/>
      <c r="P172" s="39"/>
      <c r="Q172" s="37">
        <f>ROUND(ROUND(N172,4)*(1-O172),4)</f>
        <v>0</v>
      </c>
      <c r="R172" s="37">
        <f>ROUND(ROUND(Q172,4)*(1+P172),4)</f>
        <v>0</v>
      </c>
      <c r="S172" s="37">
        <f>ROUND($I172*Q172,4)</f>
        <v>0</v>
      </c>
      <c r="T172" s="37">
        <f>ROUND($I172*R172,4)</f>
        <v>0</v>
      </c>
      <c r="U172" s="40"/>
      <c r="V172" s="40"/>
      <c r="W172" s="40"/>
      <c r="X172" s="40"/>
      <c r="Y172" s="41"/>
    </row>
    <row r="173" spans="1:25" x14ac:dyDescent="0.25">
      <c r="A173" s="55" t="s">
        <v>2852</v>
      </c>
      <c r="B173" s="11">
        <v>3</v>
      </c>
      <c r="C173" s="32" t="s">
        <v>2467</v>
      </c>
      <c r="D173" s="32" t="s">
        <v>98</v>
      </c>
      <c r="E173" s="32" t="s">
        <v>98</v>
      </c>
      <c r="F173" s="32" t="s">
        <v>89</v>
      </c>
      <c r="G173" s="32" t="s">
        <v>2853</v>
      </c>
      <c r="H173" s="33" t="s">
        <v>91</v>
      </c>
      <c r="I173" s="34">
        <v>10</v>
      </c>
      <c r="J173" s="59"/>
      <c r="K173" s="11">
        <v>1</v>
      </c>
      <c r="L173" s="35"/>
      <c r="M173" s="36"/>
      <c r="N173" s="37">
        <f>IF(M173&gt;0,ROUND(L173/M173,4),0)</f>
        <v>0</v>
      </c>
      <c r="O173" s="38"/>
      <c r="P173" s="39"/>
      <c r="Q173" s="37">
        <f>ROUND(ROUND(N173,4)*(1-O173),4)</f>
        <v>0</v>
      </c>
      <c r="R173" s="37">
        <f>ROUND(ROUND(Q173,4)*(1+P173),4)</f>
        <v>0</v>
      </c>
      <c r="S173" s="37">
        <f>ROUND($I173*Q173,4)</f>
        <v>0</v>
      </c>
      <c r="T173" s="37">
        <f>ROUND($I173*R173,4)</f>
        <v>0</v>
      </c>
      <c r="U173" s="40"/>
      <c r="V173" s="40"/>
      <c r="W173" s="40"/>
      <c r="X173" s="40"/>
      <c r="Y173" s="41"/>
    </row>
    <row r="174" spans="1:25" x14ac:dyDescent="0.25">
      <c r="A174" s="55" t="s">
        <v>2854</v>
      </c>
      <c r="B174" s="11">
        <v>4</v>
      </c>
      <c r="C174" s="32" t="s">
        <v>2470</v>
      </c>
      <c r="D174" s="32" t="s">
        <v>98</v>
      </c>
      <c r="E174" s="32" t="s">
        <v>98</v>
      </c>
      <c r="F174" s="32" t="s">
        <v>89</v>
      </c>
      <c r="G174" s="32" t="s">
        <v>2855</v>
      </c>
      <c r="H174" s="33" t="s">
        <v>91</v>
      </c>
      <c r="I174" s="34">
        <v>10</v>
      </c>
      <c r="J174" s="59"/>
      <c r="K174" s="11">
        <v>1</v>
      </c>
      <c r="L174" s="35"/>
      <c r="M174" s="36"/>
      <c r="N174" s="37">
        <f>IF(M174&gt;0,ROUND(L174/M174,4),0)</f>
        <v>0</v>
      </c>
      <c r="O174" s="38"/>
      <c r="P174" s="39"/>
      <c r="Q174" s="37">
        <f>ROUND(ROUND(N174,4)*(1-O174),4)</f>
        <v>0</v>
      </c>
      <c r="R174" s="37">
        <f>ROUND(ROUND(Q174,4)*(1+P174),4)</f>
        <v>0</v>
      </c>
      <c r="S174" s="37">
        <f>ROUND($I174*Q174,4)</f>
        <v>0</v>
      </c>
      <c r="T174" s="37">
        <f>ROUND($I174*R174,4)</f>
        <v>0</v>
      </c>
      <c r="U174" s="40"/>
      <c r="V174" s="40"/>
      <c r="W174" s="40"/>
      <c r="X174" s="40"/>
      <c r="Y174" s="41"/>
    </row>
    <row r="175" spans="1:25" x14ac:dyDescent="0.25">
      <c r="A175" s="55" t="s">
        <v>2856</v>
      </c>
      <c r="B175" s="11">
        <v>5</v>
      </c>
      <c r="C175" s="32" t="s">
        <v>2473</v>
      </c>
      <c r="D175" s="32" t="s">
        <v>98</v>
      </c>
      <c r="E175" s="32" t="s">
        <v>98</v>
      </c>
      <c r="F175" s="32" t="s">
        <v>89</v>
      </c>
      <c r="G175" s="32" t="s">
        <v>2857</v>
      </c>
      <c r="H175" s="33" t="s">
        <v>91</v>
      </c>
      <c r="I175" s="34">
        <v>100</v>
      </c>
      <c r="J175" s="59"/>
      <c r="K175" s="11">
        <v>1</v>
      </c>
      <c r="L175" s="35"/>
      <c r="M175" s="36"/>
      <c r="N175" s="37">
        <f>IF(M175&gt;0,ROUND(L175/M175,4),0)</f>
        <v>0</v>
      </c>
      <c r="O175" s="38"/>
      <c r="P175" s="39"/>
      <c r="Q175" s="37">
        <f>ROUND(ROUND(N175,4)*(1-O175),4)</f>
        <v>0</v>
      </c>
      <c r="R175" s="37">
        <f>ROUND(ROUND(Q175,4)*(1+P175),4)</f>
        <v>0</v>
      </c>
      <c r="S175" s="37">
        <f>ROUND($I175*Q175,4)</f>
        <v>0</v>
      </c>
      <c r="T175" s="37">
        <f>ROUND($I175*R175,4)</f>
        <v>0</v>
      </c>
      <c r="U175" s="40"/>
      <c r="V175" s="40"/>
      <c r="W175" s="40"/>
      <c r="X175" s="40"/>
      <c r="Y175" s="41"/>
    </row>
    <row r="176" spans="1:25" x14ac:dyDescent="0.25">
      <c r="A176" s="55" t="s">
        <v>2858</v>
      </c>
      <c r="B176" s="11">
        <v>6</v>
      </c>
      <c r="C176" s="32" t="s">
        <v>2494</v>
      </c>
      <c r="D176" s="32" t="s">
        <v>98</v>
      </c>
      <c r="E176" s="32" t="s">
        <v>98</v>
      </c>
      <c r="F176" s="32" t="s">
        <v>89</v>
      </c>
      <c r="G176" s="32" t="s">
        <v>2859</v>
      </c>
      <c r="H176" s="33" t="s">
        <v>91</v>
      </c>
      <c r="I176" s="34">
        <v>100</v>
      </c>
      <c r="J176" s="59"/>
      <c r="K176" s="11">
        <v>1</v>
      </c>
      <c r="L176" s="35"/>
      <c r="M176" s="36"/>
      <c r="N176" s="37">
        <f>IF(M176&gt;0,ROUND(L176/M176,4),0)</f>
        <v>0</v>
      </c>
      <c r="O176" s="38"/>
      <c r="P176" s="39"/>
      <c r="Q176" s="37">
        <f>ROUND(ROUND(N176,4)*(1-O176),4)</f>
        <v>0</v>
      </c>
      <c r="R176" s="37">
        <f>ROUND(ROUND(Q176,4)*(1+P176),4)</f>
        <v>0</v>
      </c>
      <c r="S176" s="37">
        <f>ROUND($I176*Q176,4)</f>
        <v>0</v>
      </c>
      <c r="T176" s="37">
        <f>ROUND($I176*R176,4)</f>
        <v>0</v>
      </c>
      <c r="U176" s="40"/>
      <c r="V176" s="40"/>
      <c r="W176" s="40"/>
      <c r="X176" s="40"/>
      <c r="Y176" s="41"/>
    </row>
    <row r="177" spans="1:25" x14ac:dyDescent="0.25">
      <c r="A177" s="55" t="s">
        <v>2860</v>
      </c>
      <c r="B177" s="11">
        <v>7</v>
      </c>
      <c r="C177" s="32" t="s">
        <v>2861</v>
      </c>
      <c r="D177" s="32" t="s">
        <v>98</v>
      </c>
      <c r="E177" s="32" t="s">
        <v>98</v>
      </c>
      <c r="F177" s="32" t="s">
        <v>89</v>
      </c>
      <c r="G177" s="32" t="s">
        <v>2862</v>
      </c>
      <c r="H177" s="33" t="s">
        <v>91</v>
      </c>
      <c r="I177" s="34">
        <v>10</v>
      </c>
      <c r="J177" s="59"/>
      <c r="K177" s="11">
        <v>1</v>
      </c>
      <c r="L177" s="35"/>
      <c r="M177" s="36"/>
      <c r="N177" s="37">
        <f>IF(M177&gt;0,ROUND(L177/M177,4),0)</f>
        <v>0</v>
      </c>
      <c r="O177" s="38"/>
      <c r="P177" s="39"/>
      <c r="Q177" s="37">
        <f>ROUND(ROUND(N177,4)*(1-O177),4)</f>
        <v>0</v>
      </c>
      <c r="R177" s="37">
        <f>ROUND(ROUND(Q177,4)*(1+P177),4)</f>
        <v>0</v>
      </c>
      <c r="S177" s="37">
        <f>ROUND($I177*Q177,4)</f>
        <v>0</v>
      </c>
      <c r="T177" s="37">
        <f>ROUND($I177*R177,4)</f>
        <v>0</v>
      </c>
      <c r="U177" s="40"/>
      <c r="V177" s="40"/>
      <c r="W177" s="40"/>
      <c r="X177" s="40"/>
      <c r="Y177" s="41"/>
    </row>
    <row r="178" spans="1:25" x14ac:dyDescent="0.25">
      <c r="A178" s="55" t="s">
        <v>2863</v>
      </c>
      <c r="B178" s="11">
        <v>8</v>
      </c>
      <c r="C178" s="32" t="s">
        <v>2539</v>
      </c>
      <c r="D178" s="32" t="s">
        <v>98</v>
      </c>
      <c r="E178" s="32" t="s">
        <v>98</v>
      </c>
      <c r="F178" s="32" t="s">
        <v>89</v>
      </c>
      <c r="G178" s="32" t="s">
        <v>2864</v>
      </c>
      <c r="H178" s="33" t="s">
        <v>91</v>
      </c>
      <c r="I178" s="34">
        <v>50</v>
      </c>
      <c r="J178" s="59"/>
      <c r="K178" s="11">
        <v>1</v>
      </c>
      <c r="L178" s="35"/>
      <c r="M178" s="36"/>
      <c r="N178" s="37">
        <f>IF(M178&gt;0,ROUND(L178/M178,4),0)</f>
        <v>0</v>
      </c>
      <c r="O178" s="38"/>
      <c r="P178" s="39"/>
      <c r="Q178" s="37">
        <f>ROUND(ROUND(N178,4)*(1-O178),4)</f>
        <v>0</v>
      </c>
      <c r="R178" s="37">
        <f>ROUND(ROUND(Q178,4)*(1+P178),4)</f>
        <v>0</v>
      </c>
      <c r="S178" s="37">
        <f>ROUND($I178*Q178,4)</f>
        <v>0</v>
      </c>
      <c r="T178" s="37">
        <f>ROUND($I178*R178,4)</f>
        <v>0</v>
      </c>
      <c r="U178" s="40"/>
      <c r="V178" s="40"/>
      <c r="W178" s="40"/>
      <c r="X178" s="40"/>
      <c r="Y178" s="41"/>
    </row>
    <row r="179" spans="1:25" x14ac:dyDescent="0.25">
      <c r="A179" s="55" t="s">
        <v>2865</v>
      </c>
      <c r="B179" s="11">
        <v>9</v>
      </c>
      <c r="C179" s="32" t="s">
        <v>2542</v>
      </c>
      <c r="D179" s="32" t="s">
        <v>98</v>
      </c>
      <c r="E179" s="32" t="s">
        <v>98</v>
      </c>
      <c r="F179" s="32" t="s">
        <v>89</v>
      </c>
      <c r="G179" s="32" t="s">
        <v>2866</v>
      </c>
      <c r="H179" s="33" t="s">
        <v>91</v>
      </c>
      <c r="I179" s="34">
        <v>100</v>
      </c>
      <c r="J179" s="59"/>
      <c r="K179" s="11">
        <v>1</v>
      </c>
      <c r="L179" s="35"/>
      <c r="M179" s="36"/>
      <c r="N179" s="37">
        <f>IF(M179&gt;0,ROUND(L179/M179,4),0)</f>
        <v>0</v>
      </c>
      <c r="O179" s="38"/>
      <c r="P179" s="39"/>
      <c r="Q179" s="37">
        <f>ROUND(ROUND(N179,4)*(1-O179),4)</f>
        <v>0</v>
      </c>
      <c r="R179" s="37">
        <f>ROUND(ROUND(Q179,4)*(1+P179),4)</f>
        <v>0</v>
      </c>
      <c r="S179" s="37">
        <f>ROUND($I179*Q179,4)</f>
        <v>0</v>
      </c>
      <c r="T179" s="37">
        <f>ROUND($I179*R179,4)</f>
        <v>0</v>
      </c>
      <c r="U179" s="40"/>
      <c r="V179" s="40"/>
      <c r="W179" s="40"/>
      <c r="X179" s="40"/>
      <c r="Y179" s="41"/>
    </row>
    <row r="180" spans="1:25" x14ac:dyDescent="0.25">
      <c r="A180" s="55" t="s">
        <v>2867</v>
      </c>
      <c r="B180" s="11">
        <v>10</v>
      </c>
      <c r="C180" s="32" t="s">
        <v>2545</v>
      </c>
      <c r="D180" s="32" t="s">
        <v>98</v>
      </c>
      <c r="E180" s="32" t="s">
        <v>98</v>
      </c>
      <c r="F180" s="32" t="s">
        <v>89</v>
      </c>
      <c r="G180" s="32" t="s">
        <v>2868</v>
      </c>
      <c r="H180" s="33" t="s">
        <v>91</v>
      </c>
      <c r="I180" s="34">
        <v>10</v>
      </c>
      <c r="J180" s="59"/>
      <c r="K180" s="11">
        <v>1</v>
      </c>
      <c r="L180" s="35"/>
      <c r="M180" s="36"/>
      <c r="N180" s="37">
        <f>IF(M180&gt;0,ROUND(L180/M180,4),0)</f>
        <v>0</v>
      </c>
      <c r="O180" s="38"/>
      <c r="P180" s="39"/>
      <c r="Q180" s="37">
        <f>ROUND(ROUND(N180,4)*(1-O180),4)</f>
        <v>0</v>
      </c>
      <c r="R180" s="37">
        <f>ROUND(ROUND(Q180,4)*(1+P180),4)</f>
        <v>0</v>
      </c>
      <c r="S180" s="37">
        <f>ROUND($I180*Q180,4)</f>
        <v>0</v>
      </c>
      <c r="T180" s="37">
        <f>ROUND($I180*R180,4)</f>
        <v>0</v>
      </c>
      <c r="U180" s="40"/>
      <c r="V180" s="40"/>
      <c r="W180" s="40"/>
      <c r="X180" s="40"/>
      <c r="Y180" s="41"/>
    </row>
    <row r="181" spans="1:25" x14ac:dyDescent="0.25">
      <c r="A181" s="55" t="s">
        <v>2869</v>
      </c>
      <c r="B181" s="11">
        <v>11</v>
      </c>
      <c r="C181" s="32" t="s">
        <v>2548</v>
      </c>
      <c r="D181" s="32" t="s">
        <v>98</v>
      </c>
      <c r="E181" s="32" t="s">
        <v>98</v>
      </c>
      <c r="F181" s="32" t="s">
        <v>89</v>
      </c>
      <c r="G181" s="32" t="s">
        <v>2870</v>
      </c>
      <c r="H181" s="33" t="s">
        <v>91</v>
      </c>
      <c r="I181" s="34">
        <v>10</v>
      </c>
      <c r="J181" s="59"/>
      <c r="K181" s="11">
        <v>1</v>
      </c>
      <c r="L181" s="35"/>
      <c r="M181" s="36"/>
      <c r="N181" s="37">
        <f>IF(M181&gt;0,ROUND(L181/M181,4),0)</f>
        <v>0</v>
      </c>
      <c r="O181" s="38"/>
      <c r="P181" s="39"/>
      <c r="Q181" s="37">
        <f>ROUND(ROUND(N181,4)*(1-O181),4)</f>
        <v>0</v>
      </c>
      <c r="R181" s="37">
        <f>ROUND(ROUND(Q181,4)*(1+P181),4)</f>
        <v>0</v>
      </c>
      <c r="S181" s="37">
        <f>ROUND($I181*Q181,4)</f>
        <v>0</v>
      </c>
      <c r="T181" s="37">
        <f>ROUND($I181*R181,4)</f>
        <v>0</v>
      </c>
      <c r="U181" s="40"/>
      <c r="V181" s="40"/>
      <c r="W181" s="40"/>
      <c r="X181" s="40"/>
      <c r="Y181" s="41"/>
    </row>
    <row r="182" spans="1:25" x14ac:dyDescent="0.25">
      <c r="A182" s="55" t="s">
        <v>2871</v>
      </c>
      <c r="B182" s="11">
        <v>12</v>
      </c>
      <c r="C182" s="32" t="s">
        <v>2551</v>
      </c>
      <c r="D182" s="32" t="s">
        <v>98</v>
      </c>
      <c r="E182" s="32" t="s">
        <v>98</v>
      </c>
      <c r="F182" s="32" t="s">
        <v>89</v>
      </c>
      <c r="G182" s="32" t="s">
        <v>2872</v>
      </c>
      <c r="H182" s="33" t="s">
        <v>91</v>
      </c>
      <c r="I182" s="34">
        <v>10</v>
      </c>
      <c r="J182" s="59"/>
      <c r="K182" s="11">
        <v>1</v>
      </c>
      <c r="L182" s="35"/>
      <c r="M182" s="36"/>
      <c r="N182" s="37">
        <f>IF(M182&gt;0,ROUND(L182/M182,4),0)</f>
        <v>0</v>
      </c>
      <c r="O182" s="38"/>
      <c r="P182" s="39"/>
      <c r="Q182" s="37">
        <f>ROUND(ROUND(N182,4)*(1-O182),4)</f>
        <v>0</v>
      </c>
      <c r="R182" s="37">
        <f>ROUND(ROUND(Q182,4)*(1+P182),4)</f>
        <v>0</v>
      </c>
      <c r="S182" s="37">
        <f>ROUND($I182*Q182,4)</f>
        <v>0</v>
      </c>
      <c r="T182" s="37">
        <f>ROUND($I182*R182,4)</f>
        <v>0</v>
      </c>
      <c r="U182" s="40"/>
      <c r="V182" s="40"/>
      <c r="W182" s="40"/>
      <c r="X182" s="40"/>
      <c r="Y182" s="41"/>
    </row>
    <row r="183" spans="1:25" x14ac:dyDescent="0.25">
      <c r="A183" s="55" t="s">
        <v>2873</v>
      </c>
      <c r="B183" s="11">
        <v>13</v>
      </c>
      <c r="C183" s="32" t="s">
        <v>2874</v>
      </c>
      <c r="D183" s="32" t="s">
        <v>98</v>
      </c>
      <c r="E183" s="32" t="s">
        <v>98</v>
      </c>
      <c r="F183" s="32" t="s">
        <v>89</v>
      </c>
      <c r="G183" s="32" t="s">
        <v>2875</v>
      </c>
      <c r="H183" s="33" t="s">
        <v>91</v>
      </c>
      <c r="I183" s="34">
        <v>10</v>
      </c>
      <c r="J183" s="59"/>
      <c r="K183" s="11">
        <v>1</v>
      </c>
      <c r="L183" s="35"/>
      <c r="M183" s="36"/>
      <c r="N183" s="37">
        <f>IF(M183&gt;0,ROUND(L183/M183,4),0)</f>
        <v>0</v>
      </c>
      <c r="O183" s="38"/>
      <c r="P183" s="39"/>
      <c r="Q183" s="37">
        <f>ROUND(ROUND(N183,4)*(1-O183),4)</f>
        <v>0</v>
      </c>
      <c r="R183" s="37">
        <f>ROUND(ROUND(Q183,4)*(1+P183),4)</f>
        <v>0</v>
      </c>
      <c r="S183" s="37">
        <f>ROUND($I183*Q183,4)</f>
        <v>0</v>
      </c>
      <c r="T183" s="37">
        <f>ROUND($I183*R183,4)</f>
        <v>0</v>
      </c>
      <c r="U183" s="40"/>
      <c r="V183" s="40"/>
      <c r="W183" s="40"/>
      <c r="X183" s="40"/>
      <c r="Y183" s="41"/>
    </row>
    <row r="184" spans="1:25" x14ac:dyDescent="0.25">
      <c r="A184" s="55" t="s">
        <v>2876</v>
      </c>
      <c r="B184" s="11">
        <v>14</v>
      </c>
      <c r="C184" s="32" t="s">
        <v>2877</v>
      </c>
      <c r="D184" s="32" t="s">
        <v>98</v>
      </c>
      <c r="E184" s="32" t="s">
        <v>98</v>
      </c>
      <c r="F184" s="32" t="s">
        <v>89</v>
      </c>
      <c r="G184" s="32" t="s">
        <v>2878</v>
      </c>
      <c r="H184" s="33" t="s">
        <v>91</v>
      </c>
      <c r="I184" s="34">
        <v>20</v>
      </c>
      <c r="J184" s="59"/>
      <c r="K184" s="11">
        <v>1</v>
      </c>
      <c r="L184" s="35"/>
      <c r="M184" s="36"/>
      <c r="N184" s="37">
        <f>IF(M184&gt;0,ROUND(L184/M184,4),0)</f>
        <v>0</v>
      </c>
      <c r="O184" s="38"/>
      <c r="P184" s="39"/>
      <c r="Q184" s="37">
        <f>ROUND(ROUND(N184,4)*(1-O184),4)</f>
        <v>0</v>
      </c>
      <c r="R184" s="37">
        <f>ROUND(ROUND(Q184,4)*(1+P184),4)</f>
        <v>0</v>
      </c>
      <c r="S184" s="37">
        <f>ROUND($I184*Q184,4)</f>
        <v>0</v>
      </c>
      <c r="T184" s="37">
        <f>ROUND($I184*R184,4)</f>
        <v>0</v>
      </c>
      <c r="U184" s="40"/>
      <c r="V184" s="40"/>
      <c r="W184" s="40"/>
      <c r="X184" s="40"/>
      <c r="Y184" s="41"/>
    </row>
    <row r="185" spans="1:25" x14ac:dyDescent="0.25">
      <c r="A185" s="55" t="s">
        <v>2879</v>
      </c>
      <c r="B185" s="11">
        <v>15</v>
      </c>
      <c r="C185" s="32" t="s">
        <v>2557</v>
      </c>
      <c r="D185" s="32" t="s">
        <v>98</v>
      </c>
      <c r="E185" s="32" t="s">
        <v>98</v>
      </c>
      <c r="F185" s="32" t="s">
        <v>89</v>
      </c>
      <c r="G185" s="32" t="s">
        <v>2880</v>
      </c>
      <c r="H185" s="33" t="s">
        <v>91</v>
      </c>
      <c r="I185" s="34">
        <v>10</v>
      </c>
      <c r="J185" s="59"/>
      <c r="K185" s="11">
        <v>1</v>
      </c>
      <c r="L185" s="35"/>
      <c r="M185" s="36"/>
      <c r="N185" s="37">
        <f>IF(M185&gt;0,ROUND(L185/M185,4),0)</f>
        <v>0</v>
      </c>
      <c r="O185" s="38"/>
      <c r="P185" s="39"/>
      <c r="Q185" s="37">
        <f>ROUND(ROUND(N185,4)*(1-O185),4)</f>
        <v>0</v>
      </c>
      <c r="R185" s="37">
        <f>ROUND(ROUND(Q185,4)*(1+P185),4)</f>
        <v>0</v>
      </c>
      <c r="S185" s="37">
        <f>ROUND($I185*Q185,4)</f>
        <v>0</v>
      </c>
      <c r="T185" s="37">
        <f>ROUND($I185*R185,4)</f>
        <v>0</v>
      </c>
      <c r="U185" s="40"/>
      <c r="V185" s="40"/>
      <c r="W185" s="40"/>
      <c r="X185" s="40"/>
      <c r="Y185" s="41"/>
    </row>
    <row r="186" spans="1:25" x14ac:dyDescent="0.25">
      <c r="A186" s="55" t="s">
        <v>2881</v>
      </c>
      <c r="B186" s="11">
        <v>16</v>
      </c>
      <c r="C186" s="32" t="s">
        <v>2560</v>
      </c>
      <c r="D186" s="32" t="s">
        <v>98</v>
      </c>
      <c r="E186" s="32" t="s">
        <v>98</v>
      </c>
      <c r="F186" s="32" t="s">
        <v>89</v>
      </c>
      <c r="G186" s="32" t="s">
        <v>2882</v>
      </c>
      <c r="H186" s="33" t="s">
        <v>91</v>
      </c>
      <c r="I186" s="34">
        <v>1000</v>
      </c>
      <c r="J186" s="59"/>
      <c r="K186" s="11">
        <v>1</v>
      </c>
      <c r="L186" s="35"/>
      <c r="M186" s="36"/>
      <c r="N186" s="37">
        <f>IF(M186&gt;0,ROUND(L186/M186,4),0)</f>
        <v>0</v>
      </c>
      <c r="O186" s="38"/>
      <c r="P186" s="39"/>
      <c r="Q186" s="37">
        <f>ROUND(ROUND(N186,4)*(1-O186),4)</f>
        <v>0</v>
      </c>
      <c r="R186" s="37">
        <f>ROUND(ROUND(Q186,4)*(1+P186),4)</f>
        <v>0</v>
      </c>
      <c r="S186" s="37">
        <f>ROUND($I186*Q186,4)</f>
        <v>0</v>
      </c>
      <c r="T186" s="37">
        <f>ROUND($I186*R186,4)</f>
        <v>0</v>
      </c>
      <c r="U186" s="40"/>
      <c r="V186" s="40"/>
      <c r="W186" s="40"/>
      <c r="X186" s="40"/>
      <c r="Y186" s="41"/>
    </row>
    <row r="187" spans="1:25" x14ac:dyDescent="0.25">
      <c r="A187" s="55" t="s">
        <v>2883</v>
      </c>
      <c r="B187" s="11">
        <v>17</v>
      </c>
      <c r="C187" s="32" t="s">
        <v>2563</v>
      </c>
      <c r="D187" s="32" t="s">
        <v>98</v>
      </c>
      <c r="E187" s="32" t="s">
        <v>98</v>
      </c>
      <c r="F187" s="32" t="s">
        <v>89</v>
      </c>
      <c r="G187" s="32" t="s">
        <v>2884</v>
      </c>
      <c r="H187" s="33" t="s">
        <v>91</v>
      </c>
      <c r="I187" s="34">
        <v>1000</v>
      </c>
      <c r="J187" s="59"/>
      <c r="K187" s="11">
        <v>1</v>
      </c>
      <c r="L187" s="35"/>
      <c r="M187" s="36"/>
      <c r="N187" s="37">
        <f>IF(M187&gt;0,ROUND(L187/M187,4),0)</f>
        <v>0</v>
      </c>
      <c r="O187" s="38"/>
      <c r="P187" s="39"/>
      <c r="Q187" s="37">
        <f>ROUND(ROUND(N187,4)*(1-O187),4)</f>
        <v>0</v>
      </c>
      <c r="R187" s="37">
        <f>ROUND(ROUND(Q187,4)*(1+P187),4)</f>
        <v>0</v>
      </c>
      <c r="S187" s="37">
        <f>ROUND($I187*Q187,4)</f>
        <v>0</v>
      </c>
      <c r="T187" s="37">
        <f>ROUND($I187*R187,4)</f>
        <v>0</v>
      </c>
      <c r="U187" s="40"/>
      <c r="V187" s="40"/>
      <c r="W187" s="40"/>
      <c r="X187" s="40"/>
      <c r="Y187" s="41"/>
    </row>
    <row r="188" spans="1:25" x14ac:dyDescent="0.25">
      <c r="A188" s="55" t="s">
        <v>2885</v>
      </c>
      <c r="B188" s="11">
        <v>18</v>
      </c>
      <c r="C188" s="32" t="s">
        <v>2579</v>
      </c>
      <c r="D188" s="32" t="s">
        <v>98</v>
      </c>
      <c r="E188" s="32" t="s">
        <v>98</v>
      </c>
      <c r="F188" s="32" t="s">
        <v>89</v>
      </c>
      <c r="G188" s="32" t="s">
        <v>2886</v>
      </c>
      <c r="H188" s="33" t="s">
        <v>91</v>
      </c>
      <c r="I188" s="34">
        <v>100</v>
      </c>
      <c r="J188" s="59"/>
      <c r="K188" s="11">
        <v>1</v>
      </c>
      <c r="L188" s="35"/>
      <c r="M188" s="36"/>
      <c r="N188" s="37">
        <f>IF(M188&gt;0,ROUND(L188/M188,4),0)</f>
        <v>0</v>
      </c>
      <c r="O188" s="38"/>
      <c r="P188" s="39"/>
      <c r="Q188" s="37">
        <f>ROUND(ROUND(N188,4)*(1-O188),4)</f>
        <v>0</v>
      </c>
      <c r="R188" s="37">
        <f>ROUND(ROUND(Q188,4)*(1+P188),4)</f>
        <v>0</v>
      </c>
      <c r="S188" s="37">
        <f>ROUND($I188*Q188,4)</f>
        <v>0</v>
      </c>
      <c r="T188" s="37">
        <f>ROUND($I188*R188,4)</f>
        <v>0</v>
      </c>
      <c r="U188" s="40"/>
      <c r="V188" s="40"/>
      <c r="W188" s="40"/>
      <c r="X188" s="40"/>
      <c r="Y188" s="41"/>
    </row>
    <row r="189" spans="1:25" x14ac:dyDescent="0.25">
      <c r="A189" s="55" t="s">
        <v>2887</v>
      </c>
      <c r="B189" s="11">
        <v>19</v>
      </c>
      <c r="C189" s="32" t="s">
        <v>2582</v>
      </c>
      <c r="D189" s="32" t="s">
        <v>98</v>
      </c>
      <c r="E189" s="32" t="s">
        <v>98</v>
      </c>
      <c r="F189" s="32" t="s">
        <v>89</v>
      </c>
      <c r="G189" s="32" t="s">
        <v>2888</v>
      </c>
      <c r="H189" s="33" t="s">
        <v>91</v>
      </c>
      <c r="I189" s="34">
        <v>10</v>
      </c>
      <c r="J189" s="59"/>
      <c r="K189" s="11">
        <v>1</v>
      </c>
      <c r="L189" s="35"/>
      <c r="M189" s="36"/>
      <c r="N189" s="37">
        <f>IF(M189&gt;0,ROUND(L189/M189,4),0)</f>
        <v>0</v>
      </c>
      <c r="O189" s="38"/>
      <c r="P189" s="39"/>
      <c r="Q189" s="37">
        <f>ROUND(ROUND(N189,4)*(1-O189),4)</f>
        <v>0</v>
      </c>
      <c r="R189" s="37">
        <f>ROUND(ROUND(Q189,4)*(1+P189),4)</f>
        <v>0</v>
      </c>
      <c r="S189" s="37">
        <f>ROUND($I189*Q189,4)</f>
        <v>0</v>
      </c>
      <c r="T189" s="37">
        <f>ROUND($I189*R189,4)</f>
        <v>0</v>
      </c>
      <c r="U189" s="40"/>
      <c r="V189" s="40"/>
      <c r="W189" s="40"/>
      <c r="X189" s="40"/>
      <c r="Y189" s="41"/>
    </row>
    <row r="190" spans="1:25" x14ac:dyDescent="0.25">
      <c r="A190" s="55" t="s">
        <v>2889</v>
      </c>
      <c r="B190" s="11">
        <v>20</v>
      </c>
      <c r="C190" s="32" t="s">
        <v>2585</v>
      </c>
      <c r="D190" s="32" t="s">
        <v>98</v>
      </c>
      <c r="E190" s="32" t="s">
        <v>98</v>
      </c>
      <c r="F190" s="32" t="s">
        <v>89</v>
      </c>
      <c r="G190" s="32" t="s">
        <v>2890</v>
      </c>
      <c r="H190" s="33" t="s">
        <v>91</v>
      </c>
      <c r="I190" s="34">
        <v>10</v>
      </c>
      <c r="J190" s="59"/>
      <c r="K190" s="11">
        <v>1</v>
      </c>
      <c r="L190" s="35"/>
      <c r="M190" s="36"/>
      <c r="N190" s="37">
        <f>IF(M190&gt;0,ROUND(L190/M190,4),0)</f>
        <v>0</v>
      </c>
      <c r="O190" s="38"/>
      <c r="P190" s="39"/>
      <c r="Q190" s="37">
        <f>ROUND(ROUND(N190,4)*(1-O190),4)</f>
        <v>0</v>
      </c>
      <c r="R190" s="37">
        <f>ROUND(ROUND(Q190,4)*(1+P190),4)</f>
        <v>0</v>
      </c>
      <c r="S190" s="37">
        <f>ROUND($I190*Q190,4)</f>
        <v>0</v>
      </c>
      <c r="T190" s="37">
        <f>ROUND($I190*R190,4)</f>
        <v>0</v>
      </c>
      <c r="U190" s="40"/>
      <c r="V190" s="40"/>
      <c r="W190" s="40"/>
      <c r="X190" s="40"/>
      <c r="Y190" s="41"/>
    </row>
    <row r="191" spans="1:25" x14ac:dyDescent="0.25">
      <c r="A191" s="55" t="s">
        <v>2891</v>
      </c>
      <c r="B191" s="11">
        <v>21</v>
      </c>
      <c r="C191" s="32" t="s">
        <v>2588</v>
      </c>
      <c r="D191" s="32" t="s">
        <v>98</v>
      </c>
      <c r="E191" s="32" t="s">
        <v>98</v>
      </c>
      <c r="F191" s="32" t="s">
        <v>89</v>
      </c>
      <c r="G191" s="32" t="s">
        <v>2892</v>
      </c>
      <c r="H191" s="33" t="s">
        <v>91</v>
      </c>
      <c r="I191" s="34">
        <v>10</v>
      </c>
      <c r="J191" s="59"/>
      <c r="K191" s="11">
        <v>1</v>
      </c>
      <c r="L191" s="35"/>
      <c r="M191" s="36"/>
      <c r="N191" s="37">
        <f>IF(M191&gt;0,ROUND(L191/M191,4),0)</f>
        <v>0</v>
      </c>
      <c r="O191" s="38"/>
      <c r="P191" s="39"/>
      <c r="Q191" s="37">
        <f>ROUND(ROUND(N191,4)*(1-O191),4)</f>
        <v>0</v>
      </c>
      <c r="R191" s="37">
        <f>ROUND(ROUND(Q191,4)*(1+P191),4)</f>
        <v>0</v>
      </c>
      <c r="S191" s="37">
        <f>ROUND($I191*Q191,4)</f>
        <v>0</v>
      </c>
      <c r="T191" s="37">
        <f>ROUND($I191*R191,4)</f>
        <v>0</v>
      </c>
      <c r="U191" s="40"/>
      <c r="V191" s="40"/>
      <c r="W191" s="40"/>
      <c r="X191" s="40"/>
      <c r="Y191" s="41"/>
    </row>
    <row r="192" spans="1:25" x14ac:dyDescent="0.25">
      <c r="A192" s="55" t="s">
        <v>2893</v>
      </c>
      <c r="B192" s="11">
        <v>22</v>
      </c>
      <c r="C192" s="32" t="s">
        <v>2591</v>
      </c>
      <c r="D192" s="32" t="s">
        <v>98</v>
      </c>
      <c r="E192" s="32" t="s">
        <v>98</v>
      </c>
      <c r="F192" s="32" t="s">
        <v>89</v>
      </c>
      <c r="G192" s="32" t="s">
        <v>2894</v>
      </c>
      <c r="H192" s="33" t="s">
        <v>91</v>
      </c>
      <c r="I192" s="34">
        <v>120</v>
      </c>
      <c r="J192" s="59"/>
      <c r="K192" s="11">
        <v>1</v>
      </c>
      <c r="L192" s="35"/>
      <c r="M192" s="36"/>
      <c r="N192" s="37">
        <f>IF(M192&gt;0,ROUND(L192/M192,4),0)</f>
        <v>0</v>
      </c>
      <c r="O192" s="38"/>
      <c r="P192" s="39"/>
      <c r="Q192" s="37">
        <f>ROUND(ROUND(N192,4)*(1-O192),4)</f>
        <v>0</v>
      </c>
      <c r="R192" s="37">
        <f>ROUND(ROUND(Q192,4)*(1+P192),4)</f>
        <v>0</v>
      </c>
      <c r="S192" s="37">
        <f>ROUND($I192*Q192,4)</f>
        <v>0</v>
      </c>
      <c r="T192" s="37">
        <f>ROUND($I192*R192,4)</f>
        <v>0</v>
      </c>
      <c r="U192" s="40"/>
      <c r="V192" s="40"/>
      <c r="W192" s="40"/>
      <c r="X192" s="40"/>
      <c r="Y192" s="41"/>
    </row>
    <row r="193" spans="1:25" x14ac:dyDescent="0.25">
      <c r="A193" s="55" t="s">
        <v>2895</v>
      </c>
      <c r="B193" s="11">
        <v>23</v>
      </c>
      <c r="C193" s="32" t="s">
        <v>2594</v>
      </c>
      <c r="D193" s="32" t="s">
        <v>98</v>
      </c>
      <c r="E193" s="32" t="s">
        <v>98</v>
      </c>
      <c r="F193" s="32" t="s">
        <v>89</v>
      </c>
      <c r="G193" s="32" t="s">
        <v>2896</v>
      </c>
      <c r="H193" s="33" t="s">
        <v>91</v>
      </c>
      <c r="I193" s="34">
        <v>10</v>
      </c>
      <c r="J193" s="59"/>
      <c r="K193" s="11">
        <v>1</v>
      </c>
      <c r="L193" s="35"/>
      <c r="M193" s="36"/>
      <c r="N193" s="37">
        <f>IF(M193&gt;0,ROUND(L193/M193,4),0)</f>
        <v>0</v>
      </c>
      <c r="O193" s="38"/>
      <c r="P193" s="39"/>
      <c r="Q193" s="37">
        <f>ROUND(ROUND(N193,4)*(1-O193),4)</f>
        <v>0</v>
      </c>
      <c r="R193" s="37">
        <f>ROUND(ROUND(Q193,4)*(1+P193),4)</f>
        <v>0</v>
      </c>
      <c r="S193" s="37">
        <f>ROUND($I193*Q193,4)</f>
        <v>0</v>
      </c>
      <c r="T193" s="37">
        <f>ROUND($I193*R193,4)</f>
        <v>0</v>
      </c>
      <c r="U193" s="40"/>
      <c r="V193" s="40"/>
      <c r="W193" s="40"/>
      <c r="X193" s="40"/>
      <c r="Y193" s="41"/>
    </row>
    <row r="194" spans="1:25" x14ac:dyDescent="0.25">
      <c r="A194" s="55" t="s">
        <v>2897</v>
      </c>
      <c r="B194" s="11">
        <v>24</v>
      </c>
      <c r="C194" s="32" t="s">
        <v>2597</v>
      </c>
      <c r="D194" s="32" t="s">
        <v>98</v>
      </c>
      <c r="E194" s="32" t="s">
        <v>98</v>
      </c>
      <c r="F194" s="32" t="s">
        <v>89</v>
      </c>
      <c r="G194" s="32" t="s">
        <v>2898</v>
      </c>
      <c r="H194" s="33" t="s">
        <v>91</v>
      </c>
      <c r="I194" s="34">
        <v>250</v>
      </c>
      <c r="J194" s="59"/>
      <c r="K194" s="11">
        <v>1</v>
      </c>
      <c r="L194" s="35"/>
      <c r="M194" s="36"/>
      <c r="N194" s="37">
        <f>IF(M194&gt;0,ROUND(L194/M194,4),0)</f>
        <v>0</v>
      </c>
      <c r="O194" s="38"/>
      <c r="P194" s="39"/>
      <c r="Q194" s="37">
        <f>ROUND(ROUND(N194,4)*(1-O194),4)</f>
        <v>0</v>
      </c>
      <c r="R194" s="37">
        <f>ROUND(ROUND(Q194,4)*(1+P194),4)</f>
        <v>0</v>
      </c>
      <c r="S194" s="37">
        <f>ROUND($I194*Q194,4)</f>
        <v>0</v>
      </c>
      <c r="T194" s="37">
        <f>ROUND($I194*R194,4)</f>
        <v>0</v>
      </c>
      <c r="U194" s="40"/>
      <c r="V194" s="40"/>
      <c r="W194" s="40"/>
      <c r="X194" s="40"/>
      <c r="Y194" s="41"/>
    </row>
    <row r="195" spans="1:25" x14ac:dyDescent="0.25">
      <c r="A195" s="55" t="s">
        <v>2899</v>
      </c>
      <c r="B195" s="11">
        <v>25</v>
      </c>
      <c r="C195" s="32" t="s">
        <v>2600</v>
      </c>
      <c r="D195" s="32" t="s">
        <v>98</v>
      </c>
      <c r="E195" s="32" t="s">
        <v>98</v>
      </c>
      <c r="F195" s="32" t="s">
        <v>89</v>
      </c>
      <c r="G195" s="32" t="s">
        <v>2900</v>
      </c>
      <c r="H195" s="33" t="s">
        <v>91</v>
      </c>
      <c r="I195" s="34">
        <v>10</v>
      </c>
      <c r="J195" s="59"/>
      <c r="K195" s="11">
        <v>1</v>
      </c>
      <c r="L195" s="35"/>
      <c r="M195" s="36"/>
      <c r="N195" s="37">
        <f>IF(M195&gt;0,ROUND(L195/M195,4),0)</f>
        <v>0</v>
      </c>
      <c r="O195" s="38"/>
      <c r="P195" s="39"/>
      <c r="Q195" s="37">
        <f>ROUND(ROUND(N195,4)*(1-O195),4)</f>
        <v>0</v>
      </c>
      <c r="R195" s="37">
        <f>ROUND(ROUND(Q195,4)*(1+P195),4)</f>
        <v>0</v>
      </c>
      <c r="S195" s="37">
        <f>ROUND($I195*Q195,4)</f>
        <v>0</v>
      </c>
      <c r="T195" s="37">
        <f>ROUND($I195*R195,4)</f>
        <v>0</v>
      </c>
      <c r="U195" s="40"/>
      <c r="V195" s="40"/>
      <c r="W195" s="40"/>
      <c r="X195" s="40"/>
      <c r="Y195" s="41"/>
    </row>
    <row r="196" spans="1:25" x14ac:dyDescent="0.25">
      <c r="A196" s="55" t="s">
        <v>2901</v>
      </c>
      <c r="B196" s="11">
        <v>26</v>
      </c>
      <c r="C196" s="32" t="s">
        <v>2603</v>
      </c>
      <c r="D196" s="32" t="s">
        <v>98</v>
      </c>
      <c r="E196" s="32" t="s">
        <v>98</v>
      </c>
      <c r="F196" s="32" t="s">
        <v>89</v>
      </c>
      <c r="G196" s="32" t="s">
        <v>2902</v>
      </c>
      <c r="H196" s="33" t="s">
        <v>91</v>
      </c>
      <c r="I196" s="34">
        <v>10</v>
      </c>
      <c r="J196" s="59"/>
      <c r="K196" s="11">
        <v>1</v>
      </c>
      <c r="L196" s="35"/>
      <c r="M196" s="36"/>
      <c r="N196" s="37">
        <f>IF(M196&gt;0,ROUND(L196/M196,4),0)</f>
        <v>0</v>
      </c>
      <c r="O196" s="38"/>
      <c r="P196" s="39"/>
      <c r="Q196" s="37">
        <f>ROUND(ROUND(N196,4)*(1-O196),4)</f>
        <v>0</v>
      </c>
      <c r="R196" s="37">
        <f>ROUND(ROUND(Q196,4)*(1+P196),4)</f>
        <v>0</v>
      </c>
      <c r="S196" s="37">
        <f>ROUND($I196*Q196,4)</f>
        <v>0</v>
      </c>
      <c r="T196" s="37">
        <f>ROUND($I196*R196,4)</f>
        <v>0</v>
      </c>
      <c r="U196" s="40"/>
      <c r="V196" s="40"/>
      <c r="W196" s="40"/>
      <c r="X196" s="40"/>
      <c r="Y196" s="41"/>
    </row>
    <row r="197" spans="1:25" x14ac:dyDescent="0.25">
      <c r="A197" s="55" t="s">
        <v>2903</v>
      </c>
      <c r="B197" s="11">
        <v>27</v>
      </c>
      <c r="C197" s="32" t="s">
        <v>2606</v>
      </c>
      <c r="D197" s="32" t="s">
        <v>98</v>
      </c>
      <c r="E197" s="32" t="s">
        <v>98</v>
      </c>
      <c r="F197" s="32" t="s">
        <v>89</v>
      </c>
      <c r="G197" s="32" t="s">
        <v>2904</v>
      </c>
      <c r="H197" s="33" t="s">
        <v>91</v>
      </c>
      <c r="I197" s="34">
        <v>150</v>
      </c>
      <c r="J197" s="59"/>
      <c r="K197" s="11">
        <v>1</v>
      </c>
      <c r="L197" s="35"/>
      <c r="M197" s="36"/>
      <c r="N197" s="37">
        <f>IF(M197&gt;0,ROUND(L197/M197,4),0)</f>
        <v>0</v>
      </c>
      <c r="O197" s="38"/>
      <c r="P197" s="39"/>
      <c r="Q197" s="37">
        <f>ROUND(ROUND(N197,4)*(1-O197),4)</f>
        <v>0</v>
      </c>
      <c r="R197" s="37">
        <f>ROUND(ROUND(Q197,4)*(1+P197),4)</f>
        <v>0</v>
      </c>
      <c r="S197" s="37">
        <f>ROUND($I197*Q197,4)</f>
        <v>0</v>
      </c>
      <c r="T197" s="37">
        <f>ROUND($I197*R197,4)</f>
        <v>0</v>
      </c>
      <c r="U197" s="40"/>
      <c r="V197" s="40"/>
      <c r="W197" s="40"/>
      <c r="X197" s="40"/>
      <c r="Y197" s="41"/>
    </row>
    <row r="198" spans="1:25" x14ac:dyDescent="0.25">
      <c r="A198" s="55" t="s">
        <v>2905</v>
      </c>
      <c r="B198" s="11">
        <v>28</v>
      </c>
      <c r="C198" s="32" t="s">
        <v>2613</v>
      </c>
      <c r="D198" s="32" t="s">
        <v>98</v>
      </c>
      <c r="E198" s="32" t="s">
        <v>98</v>
      </c>
      <c r="F198" s="32" t="s">
        <v>89</v>
      </c>
      <c r="G198" s="32" t="s">
        <v>2906</v>
      </c>
      <c r="H198" s="33" t="s">
        <v>91</v>
      </c>
      <c r="I198" s="34">
        <v>100</v>
      </c>
      <c r="J198" s="59"/>
      <c r="K198" s="11">
        <v>1</v>
      </c>
      <c r="L198" s="35"/>
      <c r="M198" s="36"/>
      <c r="N198" s="37">
        <f>IF(M198&gt;0,ROUND(L198/M198,4),0)</f>
        <v>0</v>
      </c>
      <c r="O198" s="38"/>
      <c r="P198" s="39"/>
      <c r="Q198" s="37">
        <f>ROUND(ROUND(N198,4)*(1-O198),4)</f>
        <v>0</v>
      </c>
      <c r="R198" s="37">
        <f>ROUND(ROUND(Q198,4)*(1+P198),4)</f>
        <v>0</v>
      </c>
      <c r="S198" s="37">
        <f>ROUND($I198*Q198,4)</f>
        <v>0</v>
      </c>
      <c r="T198" s="37">
        <f>ROUND($I198*R198,4)</f>
        <v>0</v>
      </c>
      <c r="U198" s="40"/>
      <c r="V198" s="40"/>
      <c r="W198" s="40"/>
      <c r="X198" s="40"/>
      <c r="Y198" s="41"/>
    </row>
    <row r="199" spans="1:25" x14ac:dyDescent="0.25">
      <c r="A199" s="55" t="s">
        <v>2907</v>
      </c>
      <c r="B199" s="11">
        <v>29</v>
      </c>
      <c r="C199" s="32" t="s">
        <v>2908</v>
      </c>
      <c r="D199" s="32" t="s">
        <v>98</v>
      </c>
      <c r="E199" s="32" t="s">
        <v>98</v>
      </c>
      <c r="F199" s="32" t="s">
        <v>89</v>
      </c>
      <c r="G199" s="32" t="s">
        <v>2909</v>
      </c>
      <c r="H199" s="33" t="s">
        <v>91</v>
      </c>
      <c r="I199" s="34">
        <v>10</v>
      </c>
      <c r="J199" s="59"/>
      <c r="K199" s="11">
        <v>1</v>
      </c>
      <c r="L199" s="35"/>
      <c r="M199" s="36"/>
      <c r="N199" s="37">
        <f>IF(M199&gt;0,ROUND(L199/M199,4),0)</f>
        <v>0</v>
      </c>
      <c r="O199" s="38"/>
      <c r="P199" s="39"/>
      <c r="Q199" s="37">
        <f>ROUND(ROUND(N199,4)*(1-O199),4)</f>
        <v>0</v>
      </c>
      <c r="R199" s="37">
        <f>ROUND(ROUND(Q199,4)*(1+P199),4)</f>
        <v>0</v>
      </c>
      <c r="S199" s="37">
        <f>ROUND($I199*Q199,4)</f>
        <v>0</v>
      </c>
      <c r="T199" s="37">
        <f>ROUND($I199*R199,4)</f>
        <v>0</v>
      </c>
      <c r="U199" s="40"/>
      <c r="V199" s="40"/>
      <c r="W199" s="40"/>
      <c r="X199" s="40"/>
      <c r="Y199" s="41"/>
    </row>
    <row r="200" spans="1:25" x14ac:dyDescent="0.25">
      <c r="A200" s="55" t="s">
        <v>2910</v>
      </c>
      <c r="B200" s="11">
        <v>30</v>
      </c>
      <c r="C200" s="32" t="s">
        <v>2619</v>
      </c>
      <c r="D200" s="32" t="s">
        <v>98</v>
      </c>
      <c r="E200" s="32" t="s">
        <v>98</v>
      </c>
      <c r="F200" s="32" t="s">
        <v>89</v>
      </c>
      <c r="G200" s="32" t="s">
        <v>2911</v>
      </c>
      <c r="H200" s="33" t="s">
        <v>91</v>
      </c>
      <c r="I200" s="34">
        <v>400</v>
      </c>
      <c r="J200" s="59"/>
      <c r="K200" s="11">
        <v>1</v>
      </c>
      <c r="L200" s="35"/>
      <c r="M200" s="36"/>
      <c r="N200" s="37">
        <f>IF(M200&gt;0,ROUND(L200/M200,4),0)</f>
        <v>0</v>
      </c>
      <c r="O200" s="38"/>
      <c r="P200" s="39"/>
      <c r="Q200" s="37">
        <f>ROUND(ROUND(N200,4)*(1-O200),4)</f>
        <v>0</v>
      </c>
      <c r="R200" s="37">
        <f>ROUND(ROUND(Q200,4)*(1+P200),4)</f>
        <v>0</v>
      </c>
      <c r="S200" s="37">
        <f>ROUND($I200*Q200,4)</f>
        <v>0</v>
      </c>
      <c r="T200" s="37">
        <f>ROUND($I200*R200,4)</f>
        <v>0</v>
      </c>
      <c r="U200" s="40"/>
      <c r="V200" s="40"/>
      <c r="W200" s="40"/>
      <c r="X200" s="40"/>
      <c r="Y200" s="41"/>
    </row>
    <row r="201" spans="1:25" x14ac:dyDescent="0.25">
      <c r="A201" s="55" t="s">
        <v>2912</v>
      </c>
      <c r="B201" s="11">
        <v>31</v>
      </c>
      <c r="C201" s="32" t="s">
        <v>2913</v>
      </c>
      <c r="D201" s="32" t="s">
        <v>98</v>
      </c>
      <c r="E201" s="32" t="s">
        <v>98</v>
      </c>
      <c r="F201" s="32" t="s">
        <v>89</v>
      </c>
      <c r="G201" s="32" t="s">
        <v>2914</v>
      </c>
      <c r="H201" s="33" t="s">
        <v>91</v>
      </c>
      <c r="I201" s="34">
        <v>10</v>
      </c>
      <c r="J201" s="59"/>
      <c r="K201" s="11">
        <v>1</v>
      </c>
      <c r="L201" s="35"/>
      <c r="M201" s="36"/>
      <c r="N201" s="37">
        <f>IF(M201&gt;0,ROUND(L201/M201,4),0)</f>
        <v>0</v>
      </c>
      <c r="O201" s="38"/>
      <c r="P201" s="39"/>
      <c r="Q201" s="37">
        <f>ROUND(ROUND(N201,4)*(1-O201),4)</f>
        <v>0</v>
      </c>
      <c r="R201" s="37">
        <f>ROUND(ROUND(Q201,4)*(1+P201),4)</f>
        <v>0</v>
      </c>
      <c r="S201" s="37">
        <f>ROUND($I201*Q201,4)</f>
        <v>0</v>
      </c>
      <c r="T201" s="37">
        <f>ROUND($I201*R201,4)</f>
        <v>0</v>
      </c>
      <c r="U201" s="40"/>
      <c r="V201" s="40"/>
      <c r="W201" s="40"/>
      <c r="X201" s="40"/>
      <c r="Y201" s="41"/>
    </row>
    <row r="202" spans="1:25" x14ac:dyDescent="0.25">
      <c r="A202" s="55" t="s">
        <v>2915</v>
      </c>
      <c r="B202" s="11">
        <v>32</v>
      </c>
      <c r="C202" s="32" t="s">
        <v>2916</v>
      </c>
      <c r="D202" s="32" t="s">
        <v>98</v>
      </c>
      <c r="E202" s="32" t="s">
        <v>98</v>
      </c>
      <c r="F202" s="32" t="s">
        <v>89</v>
      </c>
      <c r="G202" s="32" t="s">
        <v>2917</v>
      </c>
      <c r="H202" s="33" t="s">
        <v>91</v>
      </c>
      <c r="I202" s="34">
        <v>10</v>
      </c>
      <c r="J202" s="59"/>
      <c r="K202" s="11">
        <v>1</v>
      </c>
      <c r="L202" s="35"/>
      <c r="M202" s="36"/>
      <c r="N202" s="37">
        <f>IF(M202&gt;0,ROUND(L202/M202,4),0)</f>
        <v>0</v>
      </c>
      <c r="O202" s="38"/>
      <c r="P202" s="39"/>
      <c r="Q202" s="37">
        <f>ROUND(ROUND(N202,4)*(1-O202),4)</f>
        <v>0</v>
      </c>
      <c r="R202" s="37">
        <f>ROUND(ROUND(Q202,4)*(1+P202),4)</f>
        <v>0</v>
      </c>
      <c r="S202" s="37">
        <f>ROUND($I202*Q202,4)</f>
        <v>0</v>
      </c>
      <c r="T202" s="37">
        <f>ROUND($I202*R202,4)</f>
        <v>0</v>
      </c>
      <c r="U202" s="40"/>
      <c r="V202" s="40"/>
      <c r="W202" s="40"/>
      <c r="X202" s="40"/>
      <c r="Y202" s="41"/>
    </row>
    <row r="203" spans="1:25" x14ac:dyDescent="0.25">
      <c r="A203" s="55" t="s">
        <v>2918</v>
      </c>
      <c r="B203" s="11">
        <v>33</v>
      </c>
      <c r="C203" s="32" t="s">
        <v>2631</v>
      </c>
      <c r="D203" s="32" t="s">
        <v>98</v>
      </c>
      <c r="E203" s="32" t="s">
        <v>98</v>
      </c>
      <c r="F203" s="32" t="s">
        <v>89</v>
      </c>
      <c r="G203" s="32" t="s">
        <v>2919</v>
      </c>
      <c r="H203" s="33" t="s">
        <v>91</v>
      </c>
      <c r="I203" s="34">
        <v>55</v>
      </c>
      <c r="J203" s="59"/>
      <c r="K203" s="11">
        <v>1</v>
      </c>
      <c r="L203" s="35"/>
      <c r="M203" s="36"/>
      <c r="N203" s="37">
        <f>IF(M203&gt;0,ROUND(L203/M203,4),0)</f>
        <v>0</v>
      </c>
      <c r="O203" s="38"/>
      <c r="P203" s="39"/>
      <c r="Q203" s="37">
        <f>ROUND(ROUND(N203,4)*(1-O203),4)</f>
        <v>0</v>
      </c>
      <c r="R203" s="37">
        <f>ROUND(ROUND(Q203,4)*(1+P203),4)</f>
        <v>0</v>
      </c>
      <c r="S203" s="37">
        <f>ROUND($I203*Q203,4)</f>
        <v>0</v>
      </c>
      <c r="T203" s="37">
        <f>ROUND($I203*R203,4)</f>
        <v>0</v>
      </c>
      <c r="U203" s="40"/>
      <c r="V203" s="40"/>
      <c r="W203" s="40"/>
      <c r="X203" s="40"/>
      <c r="Y203" s="41"/>
    </row>
    <row r="204" spans="1:25" x14ac:dyDescent="0.25">
      <c r="A204" s="55" t="s">
        <v>2920</v>
      </c>
      <c r="B204" s="11">
        <v>34</v>
      </c>
      <c r="C204" s="32" t="s">
        <v>2634</v>
      </c>
      <c r="D204" s="32" t="s">
        <v>98</v>
      </c>
      <c r="E204" s="32" t="s">
        <v>98</v>
      </c>
      <c r="F204" s="32" t="s">
        <v>89</v>
      </c>
      <c r="G204" s="32" t="s">
        <v>2921</v>
      </c>
      <c r="H204" s="33" t="s">
        <v>91</v>
      </c>
      <c r="I204" s="34">
        <v>10</v>
      </c>
      <c r="J204" s="59"/>
      <c r="K204" s="11">
        <v>1</v>
      </c>
      <c r="L204" s="35"/>
      <c r="M204" s="36"/>
      <c r="N204" s="37">
        <f>IF(M204&gt;0,ROUND(L204/M204,4),0)</f>
        <v>0</v>
      </c>
      <c r="O204" s="38"/>
      <c r="P204" s="39"/>
      <c r="Q204" s="37">
        <f>ROUND(ROUND(N204,4)*(1-O204),4)</f>
        <v>0</v>
      </c>
      <c r="R204" s="37">
        <f>ROUND(ROUND(Q204,4)*(1+P204),4)</f>
        <v>0</v>
      </c>
      <c r="S204" s="37">
        <f>ROUND($I204*Q204,4)</f>
        <v>0</v>
      </c>
      <c r="T204" s="37">
        <f>ROUND($I204*R204,4)</f>
        <v>0</v>
      </c>
      <c r="U204" s="40"/>
      <c r="V204" s="40"/>
      <c r="W204" s="40"/>
      <c r="X204" s="40"/>
      <c r="Y204" s="41"/>
    </row>
    <row r="205" spans="1:25" x14ac:dyDescent="0.25">
      <c r="A205" s="55" t="s">
        <v>2922</v>
      </c>
      <c r="B205" s="11">
        <v>35</v>
      </c>
      <c r="C205" s="32" t="s">
        <v>2637</v>
      </c>
      <c r="D205" s="32" t="s">
        <v>98</v>
      </c>
      <c r="E205" s="32" t="s">
        <v>98</v>
      </c>
      <c r="F205" s="32" t="s">
        <v>89</v>
      </c>
      <c r="G205" s="32" t="s">
        <v>2923</v>
      </c>
      <c r="H205" s="33" t="s">
        <v>91</v>
      </c>
      <c r="I205" s="34">
        <v>10</v>
      </c>
      <c r="J205" s="59"/>
      <c r="K205" s="11">
        <v>1</v>
      </c>
      <c r="L205" s="35"/>
      <c r="M205" s="36"/>
      <c r="N205" s="37">
        <f>IF(M205&gt;0,ROUND(L205/M205,4),0)</f>
        <v>0</v>
      </c>
      <c r="O205" s="38"/>
      <c r="P205" s="39"/>
      <c r="Q205" s="37">
        <f>ROUND(ROUND(N205,4)*(1-O205),4)</f>
        <v>0</v>
      </c>
      <c r="R205" s="37">
        <f>ROUND(ROUND(Q205,4)*(1+P205),4)</f>
        <v>0</v>
      </c>
      <c r="S205" s="37">
        <f>ROUND($I205*Q205,4)</f>
        <v>0</v>
      </c>
      <c r="T205" s="37">
        <f>ROUND($I205*R205,4)</f>
        <v>0</v>
      </c>
      <c r="U205" s="40"/>
      <c r="V205" s="40"/>
      <c r="W205" s="40"/>
      <c r="X205" s="40"/>
      <c r="Y205" s="41"/>
    </row>
    <row r="206" spans="1:25" x14ac:dyDescent="0.25">
      <c r="A206" s="55" t="s">
        <v>2924</v>
      </c>
      <c r="B206" s="11">
        <v>36</v>
      </c>
      <c r="C206" s="32" t="s">
        <v>2925</v>
      </c>
      <c r="D206" s="32" t="s">
        <v>98</v>
      </c>
      <c r="E206" s="32" t="s">
        <v>98</v>
      </c>
      <c r="F206" s="32" t="s">
        <v>89</v>
      </c>
      <c r="G206" s="32" t="s">
        <v>2926</v>
      </c>
      <c r="H206" s="33" t="s">
        <v>91</v>
      </c>
      <c r="I206" s="34">
        <v>10</v>
      </c>
      <c r="J206" s="59"/>
      <c r="K206" s="11">
        <v>1</v>
      </c>
      <c r="L206" s="35"/>
      <c r="M206" s="36"/>
      <c r="N206" s="37">
        <f>IF(M206&gt;0,ROUND(L206/M206,4),0)</f>
        <v>0</v>
      </c>
      <c r="O206" s="38"/>
      <c r="P206" s="39"/>
      <c r="Q206" s="37">
        <f>ROUND(ROUND(N206,4)*(1-O206),4)</f>
        <v>0</v>
      </c>
      <c r="R206" s="37">
        <f>ROUND(ROUND(Q206,4)*(1+P206),4)</f>
        <v>0</v>
      </c>
      <c r="S206" s="37">
        <f>ROUND($I206*Q206,4)</f>
        <v>0</v>
      </c>
      <c r="T206" s="37">
        <f>ROUND($I206*R206,4)</f>
        <v>0</v>
      </c>
      <c r="U206" s="40"/>
      <c r="V206" s="40"/>
      <c r="W206" s="40"/>
      <c r="X206" s="40"/>
      <c r="Y206" s="41"/>
    </row>
    <row r="207" spans="1:25" x14ac:dyDescent="0.25">
      <c r="A207" s="55" t="s">
        <v>2927</v>
      </c>
      <c r="B207" s="11">
        <v>37</v>
      </c>
      <c r="C207" s="32" t="s">
        <v>2642</v>
      </c>
      <c r="D207" s="32" t="s">
        <v>98</v>
      </c>
      <c r="E207" s="32" t="s">
        <v>98</v>
      </c>
      <c r="F207" s="32" t="s">
        <v>89</v>
      </c>
      <c r="G207" s="32" t="s">
        <v>2928</v>
      </c>
      <c r="H207" s="33" t="s">
        <v>91</v>
      </c>
      <c r="I207" s="34">
        <v>1500</v>
      </c>
      <c r="J207" s="59"/>
      <c r="K207" s="11">
        <v>1</v>
      </c>
      <c r="L207" s="35"/>
      <c r="M207" s="36"/>
      <c r="N207" s="37">
        <f>IF(M207&gt;0,ROUND(L207/M207,4),0)</f>
        <v>0</v>
      </c>
      <c r="O207" s="38"/>
      <c r="P207" s="39"/>
      <c r="Q207" s="37">
        <f>ROUND(ROUND(N207,4)*(1-O207),4)</f>
        <v>0</v>
      </c>
      <c r="R207" s="37">
        <f>ROUND(ROUND(Q207,4)*(1+P207),4)</f>
        <v>0</v>
      </c>
      <c r="S207" s="37">
        <f>ROUND($I207*Q207,4)</f>
        <v>0</v>
      </c>
      <c r="T207" s="37">
        <f>ROUND($I207*R207,4)</f>
        <v>0</v>
      </c>
      <c r="U207" s="40"/>
      <c r="V207" s="40"/>
      <c r="W207" s="40"/>
      <c r="X207" s="40"/>
      <c r="Y207" s="41"/>
    </row>
    <row r="208" spans="1:25" x14ac:dyDescent="0.25">
      <c r="A208" s="55" t="s">
        <v>2929</v>
      </c>
      <c r="B208" s="11">
        <v>38</v>
      </c>
      <c r="C208" s="32" t="s">
        <v>2645</v>
      </c>
      <c r="D208" s="32" t="s">
        <v>98</v>
      </c>
      <c r="E208" s="32" t="s">
        <v>98</v>
      </c>
      <c r="F208" s="32" t="s">
        <v>89</v>
      </c>
      <c r="G208" s="32" t="s">
        <v>2930</v>
      </c>
      <c r="H208" s="33" t="s">
        <v>91</v>
      </c>
      <c r="I208" s="34">
        <v>10</v>
      </c>
      <c r="J208" s="59"/>
      <c r="K208" s="11">
        <v>1</v>
      </c>
      <c r="L208" s="35"/>
      <c r="M208" s="36"/>
      <c r="N208" s="37">
        <f>IF(M208&gt;0,ROUND(L208/M208,4),0)</f>
        <v>0</v>
      </c>
      <c r="O208" s="38"/>
      <c r="P208" s="39"/>
      <c r="Q208" s="37">
        <f>ROUND(ROUND(N208,4)*(1-O208),4)</f>
        <v>0</v>
      </c>
      <c r="R208" s="37">
        <f>ROUND(ROUND(Q208,4)*(1+P208),4)</f>
        <v>0</v>
      </c>
      <c r="S208" s="37">
        <f>ROUND($I208*Q208,4)</f>
        <v>0</v>
      </c>
      <c r="T208" s="37">
        <f>ROUND($I208*R208,4)</f>
        <v>0</v>
      </c>
      <c r="U208" s="40"/>
      <c r="V208" s="40"/>
      <c r="W208" s="40"/>
      <c r="X208" s="40"/>
      <c r="Y208" s="41"/>
    </row>
    <row r="209" spans="1:25" x14ac:dyDescent="0.25">
      <c r="A209" s="55" t="s">
        <v>2931</v>
      </c>
      <c r="B209" s="11">
        <v>39</v>
      </c>
      <c r="C209" s="32" t="s">
        <v>2648</v>
      </c>
      <c r="D209" s="32" t="s">
        <v>98</v>
      </c>
      <c r="E209" s="32" t="s">
        <v>98</v>
      </c>
      <c r="F209" s="32" t="s">
        <v>89</v>
      </c>
      <c r="G209" s="32" t="s">
        <v>2932</v>
      </c>
      <c r="H209" s="33" t="s">
        <v>91</v>
      </c>
      <c r="I209" s="34">
        <v>10</v>
      </c>
      <c r="J209" s="59"/>
      <c r="K209" s="11">
        <v>1</v>
      </c>
      <c r="L209" s="35"/>
      <c r="M209" s="36"/>
      <c r="N209" s="37">
        <f>IF(M209&gt;0,ROUND(L209/M209,4),0)</f>
        <v>0</v>
      </c>
      <c r="O209" s="38"/>
      <c r="P209" s="39"/>
      <c r="Q209" s="37">
        <f>ROUND(ROUND(N209,4)*(1-O209),4)</f>
        <v>0</v>
      </c>
      <c r="R209" s="37">
        <f>ROUND(ROUND(Q209,4)*(1+P209),4)</f>
        <v>0</v>
      </c>
      <c r="S209" s="37">
        <f>ROUND($I209*Q209,4)</f>
        <v>0</v>
      </c>
      <c r="T209" s="37">
        <f>ROUND($I209*R209,4)</f>
        <v>0</v>
      </c>
      <c r="U209" s="40"/>
      <c r="V209" s="40"/>
      <c r="W209" s="40"/>
      <c r="X209" s="40"/>
      <c r="Y209" s="41"/>
    </row>
    <row r="210" spans="1:25" ht="13.5" thickBot="1" x14ac:dyDescent="0.3">
      <c r="A210" s="56" t="s">
        <v>2933</v>
      </c>
      <c r="B210" s="13">
        <v>40</v>
      </c>
      <c r="C210" s="42" t="s">
        <v>2650</v>
      </c>
      <c r="D210" s="42" t="s">
        <v>98</v>
      </c>
      <c r="E210" s="42" t="s">
        <v>98</v>
      </c>
      <c r="F210" s="42" t="s">
        <v>89</v>
      </c>
      <c r="G210" s="42" t="s">
        <v>2934</v>
      </c>
      <c r="H210" s="43" t="s">
        <v>91</v>
      </c>
      <c r="I210" s="44">
        <v>10</v>
      </c>
      <c r="J210" s="60"/>
      <c r="K210" s="13">
        <v>1</v>
      </c>
      <c r="L210" s="45"/>
      <c r="M210" s="46"/>
      <c r="N210" s="47">
        <f>IF(M210&gt;0,ROUND(L210/M210,4),0)</f>
        <v>0</v>
      </c>
      <c r="O210" s="48"/>
      <c r="P210" s="49"/>
      <c r="Q210" s="47">
        <f>ROUND(ROUND(N210,4)*(1-O210),4)</f>
        <v>0</v>
      </c>
      <c r="R210" s="47">
        <f>ROUND(ROUND(Q210,4)*(1+P210),4)</f>
        <v>0</v>
      </c>
      <c r="S210" s="47">
        <f>ROUND($I210*Q210,4)</f>
        <v>0</v>
      </c>
      <c r="T210" s="47">
        <f>ROUND($I210*R210,4)</f>
        <v>0</v>
      </c>
      <c r="U210" s="50"/>
      <c r="V210" s="50"/>
      <c r="W210" s="50"/>
      <c r="X210" s="50"/>
      <c r="Y210" s="51"/>
    </row>
    <row r="211" spans="1:25" ht="13.5" thickBot="1" x14ac:dyDescent="0.3">
      <c r="R211" s="61" t="s">
        <v>100</v>
      </c>
      <c r="S211" s="62">
        <f>SUM(S171:S210)</f>
        <v>0</v>
      </c>
      <c r="T211" s="63">
        <f>SUM(T171:T210)</f>
        <v>0</v>
      </c>
    </row>
  </sheetData>
  <sheetProtection algorithmName="SHA-512" hashValue="Fjq//4YuztH0t1OYdT6GjlbaadgYsO39+ZwmZgvpggFcso1oYL8aWpmRGY/n011FGbDFlMEE11vEdNNN4N6chA==" saltValue="BYuZgOEL2LhvZedACOzda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2935</v>
      </c>
      <c r="C5" s="2" t="s">
        <v>2936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2937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2938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2939</v>
      </c>
      <c r="B13" s="9">
        <v>1</v>
      </c>
      <c r="C13" s="22" t="s">
        <v>2940</v>
      </c>
      <c r="D13" s="22" t="s">
        <v>2941</v>
      </c>
      <c r="E13" s="22" t="s">
        <v>2942</v>
      </c>
      <c r="F13" s="22" t="s">
        <v>2943</v>
      </c>
      <c r="G13" s="22" t="s">
        <v>2944</v>
      </c>
      <c r="H13" s="23" t="s">
        <v>91</v>
      </c>
      <c r="I13" s="24">
        <v>80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2945</v>
      </c>
      <c r="B14" s="11">
        <v>2</v>
      </c>
      <c r="C14" s="32" t="s">
        <v>2940</v>
      </c>
      <c r="D14" s="32" t="s">
        <v>2941</v>
      </c>
      <c r="E14" s="32" t="s">
        <v>2946</v>
      </c>
      <c r="F14" s="32" t="s">
        <v>2943</v>
      </c>
      <c r="G14" s="32" t="s">
        <v>2947</v>
      </c>
      <c r="H14" s="33" t="s">
        <v>91</v>
      </c>
      <c r="I14" s="34">
        <v>80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2948</v>
      </c>
      <c r="B15" s="11">
        <v>3</v>
      </c>
      <c r="C15" s="32" t="s">
        <v>2949</v>
      </c>
      <c r="D15" s="32" t="s">
        <v>2950</v>
      </c>
      <c r="E15" s="32" t="s">
        <v>2951</v>
      </c>
      <c r="F15" s="32" t="s">
        <v>2943</v>
      </c>
      <c r="G15" s="32" t="s">
        <v>2952</v>
      </c>
      <c r="H15" s="33" t="s">
        <v>91</v>
      </c>
      <c r="I15" s="34">
        <v>80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2953</v>
      </c>
      <c r="B16" s="11">
        <v>4</v>
      </c>
      <c r="C16" s="32" t="s">
        <v>2954</v>
      </c>
      <c r="D16" s="32" t="s">
        <v>2955</v>
      </c>
      <c r="E16" s="32" t="s">
        <v>2951</v>
      </c>
      <c r="F16" s="32" t="s">
        <v>2943</v>
      </c>
      <c r="G16" s="32" t="s">
        <v>2956</v>
      </c>
      <c r="H16" s="33" t="s">
        <v>91</v>
      </c>
      <c r="I16" s="34">
        <v>80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2957</v>
      </c>
      <c r="B17" s="11">
        <v>5</v>
      </c>
      <c r="C17" s="32" t="s">
        <v>2958</v>
      </c>
      <c r="D17" s="32" t="s">
        <v>2959</v>
      </c>
      <c r="E17" s="32" t="s">
        <v>98</v>
      </c>
      <c r="F17" s="32" t="s">
        <v>2943</v>
      </c>
      <c r="G17" s="32" t="s">
        <v>2960</v>
      </c>
      <c r="H17" s="33" t="s">
        <v>91</v>
      </c>
      <c r="I17" s="34">
        <v>200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2961</v>
      </c>
      <c r="B18" s="11">
        <v>6</v>
      </c>
      <c r="C18" s="32" t="s">
        <v>2962</v>
      </c>
      <c r="D18" s="32" t="s">
        <v>2963</v>
      </c>
      <c r="E18" s="32" t="s">
        <v>2951</v>
      </c>
      <c r="F18" s="32" t="s">
        <v>2943</v>
      </c>
      <c r="G18" s="32" t="s">
        <v>2964</v>
      </c>
      <c r="H18" s="33" t="s">
        <v>91</v>
      </c>
      <c r="I18" s="34">
        <v>80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2965</v>
      </c>
      <c r="B19" s="11">
        <v>7</v>
      </c>
      <c r="C19" s="32" t="s">
        <v>2966</v>
      </c>
      <c r="D19" s="32" t="s">
        <v>2967</v>
      </c>
      <c r="E19" s="32" t="s">
        <v>2968</v>
      </c>
      <c r="F19" s="32" t="s">
        <v>2943</v>
      </c>
      <c r="G19" s="32" t="s">
        <v>2969</v>
      </c>
      <c r="H19" s="33" t="s">
        <v>91</v>
      </c>
      <c r="I19" s="34">
        <v>50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2970</v>
      </c>
      <c r="B20" s="11">
        <v>8</v>
      </c>
      <c r="C20" s="32" t="s">
        <v>2971</v>
      </c>
      <c r="D20" s="32" t="s">
        <v>2963</v>
      </c>
      <c r="E20" s="32" t="s">
        <v>2968</v>
      </c>
      <c r="F20" s="32" t="s">
        <v>2943</v>
      </c>
      <c r="G20" s="32" t="s">
        <v>2972</v>
      </c>
      <c r="H20" s="33" t="s">
        <v>91</v>
      </c>
      <c r="I20" s="34">
        <v>80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2973</v>
      </c>
      <c r="B21" s="11">
        <v>9</v>
      </c>
      <c r="C21" s="32" t="s">
        <v>2974</v>
      </c>
      <c r="D21" s="32" t="s">
        <v>2941</v>
      </c>
      <c r="E21" s="32" t="s">
        <v>2968</v>
      </c>
      <c r="F21" s="32" t="s">
        <v>2943</v>
      </c>
      <c r="G21" s="32" t="s">
        <v>2975</v>
      </c>
      <c r="H21" s="33" t="s">
        <v>91</v>
      </c>
      <c r="I21" s="34">
        <v>80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13.5" thickBot="1" x14ac:dyDescent="0.3">
      <c r="A22" s="56" t="s">
        <v>2976</v>
      </c>
      <c r="B22" s="13">
        <v>10</v>
      </c>
      <c r="C22" s="42" t="s">
        <v>2977</v>
      </c>
      <c r="D22" s="42" t="s">
        <v>2941</v>
      </c>
      <c r="E22" s="42" t="s">
        <v>2968</v>
      </c>
      <c r="F22" s="42" t="s">
        <v>2943</v>
      </c>
      <c r="G22" s="42" t="s">
        <v>2978</v>
      </c>
      <c r="H22" s="43" t="s">
        <v>91</v>
      </c>
      <c r="I22" s="44">
        <v>80</v>
      </c>
      <c r="J22" s="60"/>
      <c r="K22" s="13">
        <v>1</v>
      </c>
      <c r="L22" s="45"/>
      <c r="M22" s="46"/>
      <c r="N22" s="47">
        <f>IF(M22&gt;0,ROUND(L22/M22,4),0)</f>
        <v>0</v>
      </c>
      <c r="O22" s="48"/>
      <c r="P22" s="49"/>
      <c r="Q22" s="47">
        <f>ROUND(ROUND(N22,4)*(1-O22),4)</f>
        <v>0</v>
      </c>
      <c r="R22" s="47">
        <f>ROUND(ROUND(Q22,4)*(1+P22),4)</f>
        <v>0</v>
      </c>
      <c r="S22" s="47">
        <f>ROUND($I22*Q22,4)</f>
        <v>0</v>
      </c>
      <c r="T22" s="47">
        <f>ROUND($I22*R22,4)</f>
        <v>0</v>
      </c>
      <c r="U22" s="50"/>
      <c r="V22" s="50"/>
      <c r="W22" s="50"/>
      <c r="X22" s="50"/>
      <c r="Y22" s="51"/>
    </row>
    <row r="23" spans="1:25" ht="13.5" thickBot="1" x14ac:dyDescent="0.3">
      <c r="R23" s="61" t="s">
        <v>100</v>
      </c>
      <c r="S23" s="62">
        <f>SUM(S13:S22)</f>
        <v>0</v>
      </c>
      <c r="T23" s="63">
        <f>SUM(T13:T22)</f>
        <v>0</v>
      </c>
    </row>
  </sheetData>
  <sheetProtection algorithmName="SHA-512" hashValue="PJwqWgIUkoXd7y/lP4T4gXTou2h8wVEfdHREFgtv45oxEfP9fEnpk0tHu6JcK53KoIXpP6B9UWA5Fw+VqJzulQ==" saltValue="VRmXMg5vTvmA5yuIYQTzT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19</vt:i4>
      </vt:variant>
    </vt:vector>
  </HeadingPairs>
  <TitlesOfParts>
    <vt:vector size="42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Sklop IX.</vt:lpstr>
      <vt:lpstr>Sklop X.</vt:lpstr>
      <vt:lpstr>Sklop XI.</vt:lpstr>
      <vt:lpstr>Sklop XII.</vt:lpstr>
      <vt:lpstr>Sklop XIII.</vt:lpstr>
      <vt:lpstr>Sklop XIV.</vt:lpstr>
      <vt:lpstr>Sklop XV.</vt:lpstr>
      <vt:lpstr>Sklop XVI.</vt:lpstr>
      <vt:lpstr>Sklop XVII.</vt:lpstr>
      <vt:lpstr>Sklop XVIII.</vt:lpstr>
      <vt:lpstr>Sklop XIX.</vt:lpstr>
      <vt:lpstr>'Sklop I.'!Tiskanje_naslovov</vt:lpstr>
      <vt:lpstr>'Sklop II.'!Tiskanje_naslovov</vt:lpstr>
      <vt:lpstr>'Sklop III.'!Tiskanje_naslovov</vt:lpstr>
      <vt:lpstr>'Sklop IV.'!Tiskanje_naslovov</vt:lpstr>
      <vt:lpstr>'Sklop IX.'!Tiskanje_naslovov</vt:lpstr>
      <vt:lpstr>'Sklop V.'!Tiskanje_naslovov</vt:lpstr>
      <vt:lpstr>'Sklop VI.'!Tiskanje_naslovov</vt:lpstr>
      <vt:lpstr>'Sklop VII.'!Tiskanje_naslovov</vt:lpstr>
      <vt:lpstr>'Sklop VIII.'!Tiskanje_naslovov</vt:lpstr>
      <vt:lpstr>'Sklop X.'!Tiskanje_naslovov</vt:lpstr>
      <vt:lpstr>'Sklop XI.'!Tiskanje_naslovov</vt:lpstr>
      <vt:lpstr>'Sklop XII.'!Tiskanje_naslovov</vt:lpstr>
      <vt:lpstr>'Sklop XIII.'!Tiskanje_naslovov</vt:lpstr>
      <vt:lpstr>'Sklop XIV.'!Tiskanje_naslovov</vt:lpstr>
      <vt:lpstr>'Sklop XIX.'!Tiskanje_naslovov</vt:lpstr>
      <vt:lpstr>'Sklop XV.'!Tiskanje_naslovov</vt:lpstr>
      <vt:lpstr>'Sklop XVI.'!Tiskanje_naslovov</vt:lpstr>
      <vt:lpstr>'Sklop XVII.'!Tiskanje_naslovov</vt:lpstr>
      <vt:lpstr>'Sklop XVIII.'!Tiskanje_naslovov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Hočevar</dc:creator>
  <cp:lastModifiedBy>Irena Hočevar</cp:lastModifiedBy>
  <dcterms:created xsi:type="dcterms:W3CDTF">2025-04-04T08:48:53Z</dcterms:created>
  <dcterms:modified xsi:type="dcterms:W3CDTF">2025-04-04T08:54:39Z</dcterms:modified>
</cp:coreProperties>
</file>